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3"/>
  </bookViews>
  <sheets>
    <sheet name="4" sheetId="1" r:id="rId1"/>
    <sheet name="3" sheetId="2" r:id="rId2"/>
    <sheet name="2" sheetId="3" r:id="rId3"/>
    <sheet name="1" sheetId="5" r:id="rId4"/>
  </sheets>
  <calcPr calcId="125725"/>
</workbook>
</file>

<file path=xl/calcChain.xml><?xml version="1.0" encoding="utf-8"?>
<calcChain xmlns="http://schemas.openxmlformats.org/spreadsheetml/2006/main">
  <c r="I21" i="3"/>
  <c r="Q65" i="5"/>
  <c r="Q66"/>
  <c r="Q67"/>
  <c r="Q68"/>
  <c r="Q64"/>
  <c r="P65"/>
  <c r="P66"/>
  <c r="P67"/>
  <c r="P68"/>
  <c r="P64"/>
  <c r="Q51"/>
  <c r="Q52"/>
  <c r="Q53"/>
  <c r="Q54"/>
  <c r="Q55"/>
  <c r="Q56"/>
  <c r="Q57"/>
  <c r="Q58"/>
  <c r="Q59"/>
  <c r="Q60"/>
  <c r="Q61"/>
  <c r="Q50"/>
  <c r="P51"/>
  <c r="P52"/>
  <c r="P53"/>
  <c r="P54"/>
  <c r="P55"/>
  <c r="P56"/>
  <c r="P57"/>
  <c r="P58"/>
  <c r="P59"/>
  <c r="P60"/>
  <c r="P61"/>
  <c r="P50"/>
  <c r="R38"/>
  <c r="R39"/>
  <c r="R40"/>
  <c r="R41"/>
  <c r="R42"/>
  <c r="R43"/>
  <c r="R44"/>
  <c r="R45"/>
  <c r="R46"/>
  <c r="R47"/>
  <c r="R37"/>
  <c r="Q38"/>
  <c r="Q39"/>
  <c r="Q40"/>
  <c r="Q41"/>
  <c r="Q42"/>
  <c r="Q43"/>
  <c r="Q44"/>
  <c r="Q45"/>
  <c r="Q46"/>
  <c r="Q47"/>
  <c r="Q37"/>
  <c r="S38"/>
  <c r="S39"/>
  <c r="S40"/>
  <c r="S41"/>
  <c r="S42"/>
  <c r="S43"/>
  <c r="S44"/>
  <c r="S45"/>
  <c r="S46"/>
  <c r="S47"/>
  <c r="P38"/>
  <c r="P39"/>
  <c r="P40"/>
  <c r="P41"/>
  <c r="P42"/>
  <c r="P43"/>
  <c r="P44"/>
  <c r="P45"/>
  <c r="P46"/>
  <c r="P47"/>
  <c r="P37"/>
  <c r="D70" i="3"/>
  <c r="E70"/>
  <c r="F70"/>
  <c r="G70"/>
  <c r="H70"/>
  <c r="K70"/>
  <c r="L70"/>
  <c r="M70"/>
  <c r="N70"/>
  <c r="O70"/>
  <c r="P70"/>
  <c r="Q70"/>
  <c r="R70"/>
  <c r="C70"/>
  <c r="D49"/>
  <c r="E49"/>
  <c r="F49"/>
  <c r="G49"/>
  <c r="H49"/>
  <c r="K49"/>
  <c r="L49"/>
  <c r="M49"/>
  <c r="N49"/>
  <c r="O49"/>
  <c r="P49"/>
  <c r="Q49"/>
  <c r="R49"/>
  <c r="C49"/>
  <c r="I69"/>
  <c r="I68"/>
  <c r="I67"/>
  <c r="H69" i="5"/>
  <c r="I69"/>
  <c r="J69"/>
  <c r="K69"/>
  <c r="L69"/>
  <c r="M69"/>
  <c r="N69"/>
  <c r="O69"/>
  <c r="P69"/>
  <c r="T69"/>
  <c r="G69"/>
  <c r="S68" l="1"/>
  <c r="S67"/>
  <c r="S66"/>
  <c r="H48"/>
  <c r="I48"/>
  <c r="J48"/>
  <c r="K48"/>
  <c r="L48"/>
  <c r="M48"/>
  <c r="N48"/>
  <c r="O48"/>
  <c r="T48"/>
  <c r="G48"/>
  <c r="D36" i="3"/>
  <c r="E36"/>
  <c r="F36"/>
  <c r="G36"/>
  <c r="H36"/>
  <c r="K36"/>
  <c r="L36"/>
  <c r="M36"/>
  <c r="N36"/>
  <c r="O36"/>
  <c r="P36"/>
  <c r="Q36"/>
  <c r="R36"/>
  <c r="C36"/>
  <c r="T62" i="5"/>
  <c r="O62"/>
  <c r="N62"/>
  <c r="M62"/>
  <c r="L62"/>
  <c r="K62"/>
  <c r="J62"/>
  <c r="I62"/>
  <c r="H62"/>
  <c r="G62"/>
  <c r="T35"/>
  <c r="O35"/>
  <c r="N35"/>
  <c r="M35"/>
  <c r="L35"/>
  <c r="K35"/>
  <c r="J35"/>
  <c r="I35"/>
  <c r="H35"/>
  <c r="G35"/>
  <c r="P34"/>
  <c r="Q34" s="1"/>
  <c r="P33"/>
  <c r="R33" s="1"/>
  <c r="P32"/>
  <c r="Q32" s="1"/>
  <c r="P31"/>
  <c r="Q31" s="1"/>
  <c r="P30"/>
  <c r="R30" s="1"/>
  <c r="P29"/>
  <c r="Q29" s="1"/>
  <c r="P28"/>
  <c r="R28" s="1"/>
  <c r="P27"/>
  <c r="Q27" s="1"/>
  <c r="P26"/>
  <c r="R26" s="1"/>
  <c r="P25"/>
  <c r="Q25" s="1"/>
  <c r="P24"/>
  <c r="R24" s="1"/>
  <c r="P23"/>
  <c r="R23" s="1"/>
  <c r="P22"/>
  <c r="Q22" s="1"/>
  <c r="T20"/>
  <c r="T70" s="1"/>
  <c r="O20"/>
  <c r="N20"/>
  <c r="M20"/>
  <c r="L20"/>
  <c r="K20"/>
  <c r="J20"/>
  <c r="J70" s="1"/>
  <c r="I20"/>
  <c r="H20"/>
  <c r="G20"/>
  <c r="P19"/>
  <c r="R19" s="1"/>
  <c r="P18"/>
  <c r="R18" s="1"/>
  <c r="P17"/>
  <c r="R17" s="1"/>
  <c r="P16"/>
  <c r="R16" s="1"/>
  <c r="P15"/>
  <c r="R15" s="1"/>
  <c r="P14"/>
  <c r="R14" s="1"/>
  <c r="R13"/>
  <c r="P13"/>
  <c r="S13" s="1"/>
  <c r="P12"/>
  <c r="R12" s="1"/>
  <c r="R11"/>
  <c r="T11" i="2"/>
  <c r="T12"/>
  <c r="T13"/>
  <c r="T14"/>
  <c r="T15"/>
  <c r="P10"/>
  <c r="Q10"/>
  <c r="R10"/>
  <c r="S10"/>
  <c r="O10"/>
  <c r="N11"/>
  <c r="N12"/>
  <c r="N13"/>
  <c r="N14"/>
  <c r="N15"/>
  <c r="J10"/>
  <c r="K10"/>
  <c r="L10"/>
  <c r="M10"/>
  <c r="I10"/>
  <c r="H11"/>
  <c r="H12"/>
  <c r="H13"/>
  <c r="H14"/>
  <c r="H15"/>
  <c r="D10"/>
  <c r="E10"/>
  <c r="F10"/>
  <c r="G10"/>
  <c r="C10"/>
  <c r="E10" i="3"/>
  <c r="F10"/>
  <c r="G10"/>
  <c r="K10"/>
  <c r="L10"/>
  <c r="M10"/>
  <c r="N10"/>
  <c r="O10"/>
  <c r="P10"/>
  <c r="Q10"/>
  <c r="R10"/>
  <c r="I14"/>
  <c r="I15"/>
  <c r="I16"/>
  <c r="I17"/>
  <c r="I18"/>
  <c r="I19"/>
  <c r="I20"/>
  <c r="I23"/>
  <c r="I24"/>
  <c r="I25"/>
  <c r="I26"/>
  <c r="I27"/>
  <c r="I28"/>
  <c r="I29"/>
  <c r="I30"/>
  <c r="I31"/>
  <c r="I32"/>
  <c r="I33"/>
  <c r="I34"/>
  <c r="I35"/>
  <c r="I38"/>
  <c r="I39"/>
  <c r="I40"/>
  <c r="I41"/>
  <c r="I42"/>
  <c r="I43"/>
  <c r="I44"/>
  <c r="I45"/>
  <c r="I46"/>
  <c r="I47"/>
  <c r="I48"/>
  <c r="I51"/>
  <c r="I52"/>
  <c r="I53"/>
  <c r="I54"/>
  <c r="I55"/>
  <c r="I56"/>
  <c r="I57"/>
  <c r="I58"/>
  <c r="I59"/>
  <c r="I60"/>
  <c r="I61"/>
  <c r="I62"/>
  <c r="I65"/>
  <c r="I66"/>
  <c r="H63"/>
  <c r="I63" s="1"/>
  <c r="H21"/>
  <c r="I13"/>
  <c r="D63"/>
  <c r="C63"/>
  <c r="D21"/>
  <c r="C21"/>
  <c r="I70" l="1"/>
  <c r="I49"/>
  <c r="R69" i="5"/>
  <c r="H70"/>
  <c r="T10" i="2"/>
  <c r="N10"/>
  <c r="P48" i="5"/>
  <c r="R22"/>
  <c r="R34"/>
  <c r="S33"/>
  <c r="Q33"/>
  <c r="R32"/>
  <c r="S30"/>
  <c r="Q30"/>
  <c r="R29"/>
  <c r="S28"/>
  <c r="Q28"/>
  <c r="R27"/>
  <c r="S26"/>
  <c r="Q26"/>
  <c r="R25"/>
  <c r="S24"/>
  <c r="Q24"/>
  <c r="R20"/>
  <c r="S34"/>
  <c r="S32"/>
  <c r="S29"/>
  <c r="S27"/>
  <c r="S25"/>
  <c r="Q69"/>
  <c r="L70"/>
  <c r="H10" i="2"/>
  <c r="D10" i="3"/>
  <c r="I36"/>
  <c r="C10"/>
  <c r="I10"/>
  <c r="H10"/>
  <c r="G70" i="5"/>
  <c r="K70"/>
  <c r="N70"/>
  <c r="O70"/>
  <c r="R31"/>
  <c r="S31"/>
  <c r="M70"/>
  <c r="R35"/>
  <c r="S23"/>
  <c r="Q23"/>
  <c r="I70"/>
  <c r="R62"/>
  <c r="Q11"/>
  <c r="S11"/>
  <c r="Q12"/>
  <c r="S12"/>
  <c r="Q13"/>
  <c r="Q14"/>
  <c r="S14"/>
  <c r="Q15"/>
  <c r="S15"/>
  <c r="Q16"/>
  <c r="S16"/>
  <c r="Q17"/>
  <c r="S17"/>
  <c r="Q18"/>
  <c r="S18"/>
  <c r="Q19"/>
  <c r="S19"/>
  <c r="P20"/>
  <c r="S22"/>
  <c r="P35"/>
  <c r="S37"/>
  <c r="S50"/>
  <c r="S51"/>
  <c r="S52"/>
  <c r="S53"/>
  <c r="S54"/>
  <c r="S55"/>
  <c r="S56"/>
  <c r="S57"/>
  <c r="S58"/>
  <c r="S59"/>
  <c r="S60"/>
  <c r="Q62"/>
  <c r="S61"/>
  <c r="P62"/>
  <c r="S64"/>
  <c r="S65"/>
  <c r="S69" l="1"/>
  <c r="S48"/>
  <c r="S62"/>
  <c r="R70"/>
  <c r="S35"/>
  <c r="P70"/>
  <c r="S20"/>
  <c r="Q35"/>
  <c r="Q20"/>
  <c r="Q70" l="1"/>
  <c r="S70"/>
</calcChain>
</file>

<file path=xl/sharedStrings.xml><?xml version="1.0" encoding="utf-8"?>
<sst xmlns="http://schemas.openxmlformats.org/spreadsheetml/2006/main" count="308" uniqueCount="150">
  <si>
    <t>Реестр строительной готовности</t>
  </si>
  <si>
    <t>№ п/п</t>
  </si>
  <si>
    <t>Кадастровый номер земельного участка</t>
  </si>
  <si>
    <t>Наличие ПСД</t>
  </si>
  <si>
    <t>Наличие заключения государственной экспертизы</t>
  </si>
  <si>
    <t>Планируемая предоставляемая площадь жилых помещений МКД в рамках программы</t>
  </si>
  <si>
    <t>Планируемая общая площадь жилых помещений в строящемся МКД</t>
  </si>
  <si>
    <t>Доля строительства жилых помещений в рамках программы</t>
  </si>
  <si>
    <t>Плановая дата начала строительства</t>
  </si>
  <si>
    <t>Плановая дата ввода дома в эксплуатацию</t>
  </si>
  <si>
    <t>кв.м</t>
  </si>
  <si>
    <t>%</t>
  </si>
  <si>
    <t>Планируемые показатели выполнения адресной программы</t>
  </si>
  <si>
    <t>по переселению граждан из аварийного жилищного фонда</t>
  </si>
  <si>
    <t>Наименование МО</t>
  </si>
  <si>
    <t>Расселенная площадь</t>
  </si>
  <si>
    <t>Количество расселенных помещений</t>
  </si>
  <si>
    <t>Количество переселенных жителей</t>
  </si>
  <si>
    <t>2013 г.</t>
  </si>
  <si>
    <t>2014 г.</t>
  </si>
  <si>
    <t>2015 г.</t>
  </si>
  <si>
    <t>Всего</t>
  </si>
  <si>
    <t>2015 г .</t>
  </si>
  <si>
    <t>ед.</t>
  </si>
  <si>
    <t>чел.</t>
  </si>
  <si>
    <t>Реестр аварийных многоквартирных домов по способам переселения</t>
  </si>
  <si>
    <t>Адрес МКД</t>
  </si>
  <si>
    <t xml:space="preserve">Расселяемая площадь </t>
  </si>
  <si>
    <t>строительство МКД</t>
  </si>
  <si>
    <t>приобретение жилых помещений у застройщиков</t>
  </si>
  <si>
    <t>приобретение жилых помещений у лиц, не являющихся застройщиком</t>
  </si>
  <si>
    <t>выкуп жилых помещений у собственников</t>
  </si>
  <si>
    <t>Стоимость всего</t>
  </si>
  <si>
    <t>дополнительные источники финансирования</t>
  </si>
  <si>
    <t>Нормативная стоимость 1 кв.м</t>
  </si>
  <si>
    <t>¾ от нормативная стоимости1 кв.м</t>
  </si>
  <si>
    <t>всего</t>
  </si>
  <si>
    <t>в т.ч.</t>
  </si>
  <si>
    <t>частная собственность</t>
  </si>
  <si>
    <t>площадь</t>
  </si>
  <si>
    <t>стоимость</t>
  </si>
  <si>
    <t>удельная стоимость 1 кв. м</t>
  </si>
  <si>
    <t>руб.</t>
  </si>
  <si>
    <t>Перечень аварийных многоквартирных домов</t>
  </si>
  <si>
    <t>Документ, подтверждающий признание МКД аварийным</t>
  </si>
  <si>
    <t>Планируемая дата  окончания переселения</t>
  </si>
  <si>
    <t>Число жителей всего</t>
  </si>
  <si>
    <t>Число жителей планируемых к переселению</t>
  </si>
  <si>
    <t>Общая площадь жилых помещений МКД</t>
  </si>
  <si>
    <t>Количество расселяемых жилых помещений</t>
  </si>
  <si>
    <t>Расселяемая площадь жилых помещений</t>
  </si>
  <si>
    <t>Стоимость переселения граждан</t>
  </si>
  <si>
    <t>Дополнительные источники финансирования</t>
  </si>
  <si>
    <t>в том числе:</t>
  </si>
  <si>
    <t>всего:</t>
  </si>
  <si>
    <t>Номер</t>
  </si>
  <si>
    <t>Дата</t>
  </si>
  <si>
    <t>муниципальная собственность</t>
  </si>
  <si>
    <t>за счет средств Фонда</t>
  </si>
  <si>
    <t>за счет средств бюджета субъекта Российской Федерации</t>
  </si>
  <si>
    <t>за счет средств местного бюджета</t>
  </si>
  <si>
    <t>муниципальное образование "Бологовский район"</t>
  </si>
  <si>
    <t>69:38:0081218:68</t>
  </si>
  <si>
    <t>имеется</t>
  </si>
  <si>
    <t>не требуется</t>
  </si>
  <si>
    <r>
      <t xml:space="preserve">Планируемая дата сноса </t>
    </r>
    <r>
      <rPr>
        <sz val="10"/>
        <color theme="1"/>
        <rFont val="Times New Roman"/>
        <family val="1"/>
        <charset val="204"/>
      </rPr>
      <t>или реконструкции</t>
    </r>
    <r>
      <rPr>
        <sz val="10"/>
        <color rgb="FF000000"/>
        <rFont val="Times New Roman"/>
        <family val="1"/>
        <charset val="204"/>
      </rPr>
      <t xml:space="preserve"> МКД</t>
    </r>
  </si>
  <si>
    <t>Итого по муниципальному образованию "Бологовский район"</t>
  </si>
  <si>
    <t>г. Бологое, ул. Сакко и Ванцетти, д. 6</t>
  </si>
  <si>
    <t>г. Бологое, ул. Полоцкая, д. 4</t>
  </si>
  <si>
    <t>г. Бологое, ул. Механизаторов, д. 3</t>
  </si>
  <si>
    <t>г. Бологое, пер. Угольный, д. 2</t>
  </si>
  <si>
    <t>г. Бологое, ул. Кирова, д. 34</t>
  </si>
  <si>
    <t>г. Бологое, ул. Кирова, д. 41</t>
  </si>
  <si>
    <t>г. Бологое, ул. Дзержинского, д. 70</t>
  </si>
  <si>
    <t>г. Бологое, ул. Кирова, д. 47</t>
  </si>
  <si>
    <t>г. Бологое, переулок Угольный, д. 3</t>
  </si>
  <si>
    <t>г. Бологое, пер. Футбольный, д.1</t>
  </si>
  <si>
    <t>г. Бологое, ул. Ленинградская, д. 4</t>
  </si>
  <si>
    <t>г. Бологое, ул. Зеленая Слобода, д. 10</t>
  </si>
  <si>
    <t>г. Бологое, ул. Куженкинское шоссе, д. 39</t>
  </si>
  <si>
    <t>г. Бологое, ул. Ленинградская, д. 6</t>
  </si>
  <si>
    <t>г. Бологое, ул. Шпалозаводская, д. 1</t>
  </si>
  <si>
    <t>г. Бологое, ул. Северная, д. 10</t>
  </si>
  <si>
    <t>г. Бологое, ул. Дзержинского, д. 74</t>
  </si>
  <si>
    <t>г. Бологое, ул. Ленинградская, д. 10</t>
  </si>
  <si>
    <t>г. Бологое, ул. Московская, д. 3</t>
  </si>
  <si>
    <t>г. Бологое, ул. Московская, д. 5</t>
  </si>
  <si>
    <t>г. Бологое, ул. Московская, д. 7</t>
  </si>
  <si>
    <t>г. Бологое, переулок Угольный, д. 4</t>
  </si>
  <si>
    <t>г. Бологое, ул. Московская, д. 6</t>
  </si>
  <si>
    <t>г. Бологое, ул. Путейская, д. 5</t>
  </si>
  <si>
    <t>г. Бологое, ул. Путейская, д. 2</t>
  </si>
  <si>
    <t>г. Бологое, ул. Путейская, д. 1</t>
  </si>
  <si>
    <t>г. Бологое, ул. Полоцкая, д. 9</t>
  </si>
  <si>
    <t>г. Бологое, ул. Полоцкая, д. 2</t>
  </si>
  <si>
    <t>г. Бологое, ул. Авиахима, д. 21</t>
  </si>
  <si>
    <t>г.Бологое,ул.Заводская,д.6</t>
  </si>
  <si>
    <t>г. Бологое, ул.Полевая,д.1</t>
  </si>
  <si>
    <t>г. Бологое, ул.Дзержинского,д.27</t>
  </si>
  <si>
    <t>г. Бологое, ул. Лесная, д. 1</t>
  </si>
  <si>
    <t>г. Бологое, ул. Луначарского, д. 22</t>
  </si>
  <si>
    <t>г. Бологое, ул. Лесная, д. 3</t>
  </si>
  <si>
    <t>г. Бологое, ул. Совхозная, д. 17</t>
  </si>
  <si>
    <t>г. Бологое, ул. Кобликова, д. 6А</t>
  </si>
  <si>
    <t>г. Бологое, ул. Северная, д. 7</t>
  </si>
  <si>
    <t>г. Бологое, ул. Переездная Слобода, д.2</t>
  </si>
  <si>
    <t>г. Бологое, ул. Старобологовская, д. 4</t>
  </si>
  <si>
    <t>г. Бологое, ул. Садовая, д. 16</t>
  </si>
  <si>
    <t>г. Бологое, ул. Береговая, д. 4</t>
  </si>
  <si>
    <t>г. Бологое, ул. Федосихинская, д. 16</t>
  </si>
  <si>
    <t>г. Бологое, Советская площадь, д.3</t>
  </si>
  <si>
    <t>г. Бологое, ул. 2-ая Куженкинская, д. 14</t>
  </si>
  <si>
    <t>г. Бологое, ул. Кобликова, д. 4</t>
  </si>
  <si>
    <t>г. Бологое, ул. Дзержинского, д. 35</t>
  </si>
  <si>
    <t>г. Бологое, ул. Кобликова, д. 11</t>
  </si>
  <si>
    <t>г. Бологое, пер. Зеленый, д. 6</t>
  </si>
  <si>
    <t>г. Бологое, ул. Дзержинского, д.37</t>
  </si>
  <si>
    <t>278-п</t>
  </si>
  <si>
    <t>2013 год</t>
  </si>
  <si>
    <t>2014 год</t>
  </si>
  <si>
    <t>2015 год</t>
  </si>
  <si>
    <t>№ 1-1</t>
  </si>
  <si>
    <t>56-п</t>
  </si>
  <si>
    <t>Итого по муниципальному образованию "Бологовский район":</t>
  </si>
  <si>
    <t>ИТОГО 2013:</t>
  </si>
  <si>
    <t>ИТОГО 2014:</t>
  </si>
  <si>
    <t>ИТОГО 2015:</t>
  </si>
  <si>
    <t>ИТОГО 2016:</t>
  </si>
  <si>
    <t>ИТОГО 2017:</t>
  </si>
  <si>
    <t>2016 год</t>
  </si>
  <si>
    <t>2017 год</t>
  </si>
  <si>
    <t>2016 г.</t>
  </si>
  <si>
    <t>2017 г.</t>
  </si>
  <si>
    <t>2016 г .</t>
  </si>
  <si>
    <t>2017 г .</t>
  </si>
  <si>
    <t>Реквизиты документов, подтверждающие право на земельный участок</t>
  </si>
  <si>
    <t>Реквизиты разрешения на строительство</t>
  </si>
  <si>
    <t>Площадь расселяемых жилых помещений со способом переселения строительство МКД</t>
  </si>
  <si>
    <t>69:38:0081218:69</t>
  </si>
  <si>
    <t>69:38:0081608:5</t>
  </si>
  <si>
    <t>2 квартал 2015 года</t>
  </si>
  <si>
    <t>4 квартал 2013 года</t>
  </si>
  <si>
    <t>г. Бологое, ул. Полевая, д. 1</t>
  </si>
  <si>
    <t>г. Бологое, ул. Дзержинского, д. 27</t>
  </si>
  <si>
    <t>Приложение 1 к муниципальной программе "Переселение граждан из аварийного жилищного фонда  на территории городское поселение город Бологое на 2013 - 2017 годы</t>
  </si>
  <si>
    <t>Приложение 2 к муниципальной программе "Переселение граждан из аварийного жилищного фонда на территории городское поселение город Бологое на 2013 - 2017 годы</t>
  </si>
  <si>
    <t>Приложение 3 к муниципальной программе "Переселение граждан из аварийного жилищного фонда  на территории городское поселение город Бологое на 2013 - 2017 годы</t>
  </si>
  <si>
    <t>Приложение 4 к муниципальной программе "Переселение граждан из аварийного жилищного фонда  на территории городское поселение город Бологое на 2013 - 2017 годы</t>
  </si>
  <si>
    <t>4 квартал 2014 года</t>
  </si>
  <si>
    <t>4 квартал 2016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</si>
</sst>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8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justify" wrapText="1"/>
    </xf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justify"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/>
    </xf>
    <xf numFmtId="0" fontId="6" fillId="0" borderId="0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justify" vertical="top"/>
    </xf>
    <xf numFmtId="0" fontId="6" fillId="0" borderId="1" xfId="0" applyFont="1" applyBorder="1" applyAlignment="1">
      <alignment horizontal="justify"/>
    </xf>
    <xf numFmtId="0" fontId="1" fillId="0" borderId="0" xfId="0" applyFont="1" applyAlignment="1">
      <alignment wrapText="1"/>
    </xf>
    <xf numFmtId="0" fontId="8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center" textRotation="90"/>
    </xf>
    <xf numFmtId="0" fontId="3" fillId="0" borderId="1" xfId="0" applyFont="1" applyBorder="1" applyAlignment="1">
      <alignment horizontal="justify" wrapText="1"/>
    </xf>
    <xf numFmtId="0" fontId="3" fillId="0" borderId="0" xfId="0" applyFont="1" applyBorder="1" applyAlignment="1">
      <alignment horizontal="center"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horizontal="center" wrapText="1"/>
    </xf>
    <xf numFmtId="14" fontId="3" fillId="0" borderId="1" xfId="0" applyNumberFormat="1" applyFont="1" applyBorder="1" applyAlignment="1">
      <alignment horizontal="center"/>
    </xf>
    <xf numFmtId="16" fontId="3" fillId="0" borderId="1" xfId="0" applyNumberFormat="1" applyFont="1" applyBorder="1" applyAlignment="1">
      <alignment horizontal="center" wrapText="1"/>
    </xf>
    <xf numFmtId="1" fontId="3" fillId="0" borderId="1" xfId="0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justify" wrapText="1"/>
    </xf>
    <xf numFmtId="14" fontId="3" fillId="0" borderId="1" xfId="0" applyNumberFormat="1" applyFont="1" applyBorder="1" applyAlignment="1">
      <alignment horizontal="center" wrapText="1"/>
    </xf>
    <xf numFmtId="4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center"/>
    </xf>
    <xf numFmtId="3" fontId="3" fillId="0" borderId="1" xfId="0" applyNumberFormat="1" applyFont="1" applyBorder="1" applyAlignment="1">
      <alignment horizontal="center" wrapText="1"/>
    </xf>
    <xf numFmtId="4" fontId="10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15" fillId="0" borderId="1" xfId="0" applyFont="1" applyBorder="1" applyAlignment="1">
      <alignment horizontal="right" wrapText="1"/>
    </xf>
    <xf numFmtId="0" fontId="2" fillId="0" borderId="1" xfId="0" applyFont="1" applyBorder="1" applyAlignment="1">
      <alignment horizontal="center" wrapText="1"/>
    </xf>
    <xf numFmtId="14" fontId="2" fillId="0" borderId="1" xfId="0" applyNumberFormat="1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0" fontId="14" fillId="0" borderId="0" xfId="0" applyFont="1"/>
    <xf numFmtId="0" fontId="2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6" fillId="0" borderId="1" xfId="0" applyFont="1" applyBorder="1"/>
    <xf numFmtId="0" fontId="16" fillId="0" borderId="1" xfId="0" applyFont="1" applyBorder="1" applyAlignment="1">
      <alignment horizontal="center"/>
    </xf>
    <xf numFmtId="4" fontId="16" fillId="0" borderId="1" xfId="0" applyNumberFormat="1" applyFont="1" applyBorder="1" applyAlignment="1">
      <alignment horizontal="center"/>
    </xf>
    <xf numFmtId="0" fontId="14" fillId="0" borderId="1" xfId="0" applyFont="1" applyBorder="1"/>
    <xf numFmtId="3" fontId="16" fillId="0" borderId="1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0" fontId="1" fillId="0" borderId="0" xfId="0" applyFont="1" applyAlignment="1">
      <alignment wrapText="1"/>
    </xf>
    <xf numFmtId="0" fontId="6" fillId="0" borderId="0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14" fontId="2" fillId="0" borderId="1" xfId="0" applyNumberFormat="1" applyFont="1" applyBorder="1" applyAlignment="1">
      <alignment horizontal="center" wrapText="1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/>
    <xf numFmtId="165" fontId="16" fillId="0" borderId="1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5" fillId="0" borderId="1" xfId="0" applyFont="1" applyBorder="1" applyAlignment="1">
      <alignment horizontal="center" wrapText="1"/>
    </xf>
    <xf numFmtId="4" fontId="10" fillId="0" borderId="0" xfId="0" applyNumberFormat="1" applyFont="1"/>
    <xf numFmtId="0" fontId="15" fillId="0" borderId="1" xfId="0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2" borderId="1" xfId="0" applyFont="1" applyFill="1" applyBorder="1" applyAlignment="1">
      <alignment horizontal="center" textRotation="90" wrapText="1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4" fontId="6" fillId="0" borderId="1" xfId="0" applyNumberFormat="1" applyFont="1" applyBorder="1" applyAlignment="1">
      <alignment horizontal="center" wrapText="1"/>
    </xf>
    <xf numFmtId="2" fontId="6" fillId="0" borderId="1" xfId="0" applyNumberFormat="1" applyFont="1" applyBorder="1" applyAlignment="1">
      <alignment horizontal="center"/>
    </xf>
    <xf numFmtId="0" fontId="1" fillId="0" borderId="0" xfId="0" applyFont="1" applyAlignment="1">
      <alignment wrapText="1"/>
    </xf>
    <xf numFmtId="0" fontId="6" fillId="0" borderId="0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justify" vertical="top"/>
    </xf>
    <xf numFmtId="0" fontId="3" fillId="0" borderId="1" xfId="0" applyFont="1" applyBorder="1" applyAlignment="1">
      <alignment horizontal="center" textRotation="90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vertical="top" textRotation="90" wrapText="1"/>
    </xf>
    <xf numFmtId="0" fontId="11" fillId="0" borderId="0" xfId="0" applyFont="1" applyAlignment="1">
      <alignment wrapText="1"/>
    </xf>
    <xf numFmtId="0" fontId="0" fillId="0" borderId="0" xfId="0" applyAlignment="1"/>
    <xf numFmtId="0" fontId="13" fillId="0" borderId="0" xfId="0" applyFont="1" applyBorder="1" applyAlignment="1">
      <alignment horizontal="center" wrapText="1"/>
    </xf>
    <xf numFmtId="0" fontId="2" fillId="0" borderId="5" xfId="0" applyFont="1" applyBorder="1" applyAlignment="1">
      <alignment horizontal="justify" vertical="top" wrapText="1"/>
    </xf>
    <xf numFmtId="0" fontId="2" fillId="0" borderId="6" xfId="0" applyFont="1" applyBorder="1" applyAlignment="1">
      <alignment horizontal="justify" vertical="top" wrapText="1"/>
    </xf>
    <xf numFmtId="0" fontId="12" fillId="0" borderId="0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7" fillId="0" borderId="1" xfId="0" applyFont="1" applyBorder="1" applyAlignment="1">
      <alignment horizontal="center" textRotation="90" wrapText="1"/>
    </xf>
    <xf numFmtId="0" fontId="3" fillId="2" borderId="1" xfId="0" applyFont="1" applyFill="1" applyBorder="1" applyAlignment="1">
      <alignment horizontal="center" textRotation="90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3"/>
  <sheetViews>
    <sheetView zoomScale="75" zoomScaleNormal="75" workbookViewId="0">
      <selection activeCell="F19" sqref="F19"/>
    </sheetView>
  </sheetViews>
  <sheetFormatPr defaultRowHeight="15.75"/>
  <cols>
    <col min="1" max="1" width="16.5703125" style="1" customWidth="1"/>
    <col min="2" max="2" width="18.28515625" style="1" customWidth="1"/>
    <col min="3" max="3" width="13.28515625" style="1" customWidth="1"/>
    <col min="4" max="4" width="15.85546875" style="1" customWidth="1"/>
    <col min="5" max="5" width="15.42578125" style="1" customWidth="1"/>
    <col min="6" max="6" width="17.42578125" style="1" customWidth="1"/>
    <col min="7" max="7" width="14.85546875" style="1" customWidth="1"/>
    <col min="8" max="9" width="14" style="1" customWidth="1"/>
    <col min="10" max="10" width="15.42578125" style="1" customWidth="1"/>
    <col min="11" max="11" width="15.28515625" style="1" customWidth="1"/>
    <col min="12" max="12" width="15.5703125" style="1" customWidth="1"/>
    <col min="13" max="16384" width="9.140625" style="1"/>
  </cols>
  <sheetData>
    <row r="1" spans="1:12" ht="54" customHeight="1">
      <c r="I1" s="82" t="s">
        <v>147</v>
      </c>
      <c r="J1" s="82"/>
      <c r="K1" s="82"/>
      <c r="L1" s="82"/>
    </row>
    <row r="3" spans="1:12">
      <c r="A3" s="83" t="s">
        <v>0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</row>
    <row r="4" spans="1:12">
      <c r="A4" s="83"/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</row>
    <row r="5" spans="1:12" ht="132" customHeight="1">
      <c r="A5" s="84" t="s">
        <v>1</v>
      </c>
      <c r="B5" s="84" t="s">
        <v>2</v>
      </c>
      <c r="C5" s="84" t="s">
        <v>135</v>
      </c>
      <c r="D5" s="84" t="s">
        <v>136</v>
      </c>
      <c r="E5" s="85" t="s">
        <v>3</v>
      </c>
      <c r="F5" s="84" t="s">
        <v>4</v>
      </c>
      <c r="G5" s="56" t="s">
        <v>137</v>
      </c>
      <c r="H5" s="10" t="s">
        <v>5</v>
      </c>
      <c r="I5" s="10" t="s">
        <v>6</v>
      </c>
      <c r="J5" s="10" t="s">
        <v>7</v>
      </c>
      <c r="K5" s="84" t="s">
        <v>8</v>
      </c>
      <c r="L5" s="84" t="s">
        <v>9</v>
      </c>
    </row>
    <row r="6" spans="1:12">
      <c r="A6" s="84"/>
      <c r="B6" s="84"/>
      <c r="C6" s="84"/>
      <c r="D6" s="84"/>
      <c r="E6" s="85"/>
      <c r="F6" s="84"/>
      <c r="G6" s="10" t="s">
        <v>10</v>
      </c>
      <c r="H6" s="10" t="s">
        <v>10</v>
      </c>
      <c r="I6" s="10" t="s">
        <v>10</v>
      </c>
      <c r="J6" s="11" t="s">
        <v>11</v>
      </c>
      <c r="K6" s="84"/>
      <c r="L6" s="84"/>
    </row>
    <row r="7" spans="1:12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  <c r="L7" s="10">
        <v>12</v>
      </c>
    </row>
    <row r="8" spans="1:12" ht="63">
      <c r="A8" s="12" t="s">
        <v>61</v>
      </c>
      <c r="B8" s="78" t="s">
        <v>62</v>
      </c>
      <c r="C8" s="78"/>
      <c r="D8" s="78"/>
      <c r="E8" s="78" t="s">
        <v>63</v>
      </c>
      <c r="F8" s="78" t="s">
        <v>64</v>
      </c>
      <c r="G8" s="81">
        <v>1817.4</v>
      </c>
      <c r="H8" s="81">
        <v>1817.4</v>
      </c>
      <c r="I8" s="81">
        <v>1980</v>
      </c>
      <c r="J8" s="81">
        <v>100</v>
      </c>
      <c r="K8" s="77" t="s">
        <v>141</v>
      </c>
      <c r="L8" s="80">
        <v>42186</v>
      </c>
    </row>
    <row r="9" spans="1:12" ht="31.5">
      <c r="A9" s="12"/>
      <c r="B9" s="78" t="s">
        <v>138</v>
      </c>
      <c r="C9" s="78"/>
      <c r="D9" s="78"/>
      <c r="E9" s="78" t="s">
        <v>63</v>
      </c>
      <c r="F9" s="78" t="s">
        <v>64</v>
      </c>
      <c r="G9" s="81">
        <v>3554</v>
      </c>
      <c r="H9" s="81">
        <v>3554</v>
      </c>
      <c r="I9" s="81">
        <v>3831.8</v>
      </c>
      <c r="J9" s="81">
        <v>100</v>
      </c>
      <c r="K9" s="77" t="s">
        <v>148</v>
      </c>
      <c r="L9" s="80">
        <v>42552</v>
      </c>
    </row>
    <row r="10" spans="1:12" ht="31.5">
      <c r="A10" s="12"/>
      <c r="B10" s="78" t="s">
        <v>139</v>
      </c>
      <c r="C10" s="78"/>
      <c r="D10" s="78"/>
      <c r="E10" s="78" t="s">
        <v>63</v>
      </c>
      <c r="F10" s="78" t="s">
        <v>64</v>
      </c>
      <c r="G10" s="81">
        <v>3069.5</v>
      </c>
      <c r="H10" s="81">
        <v>3069.5</v>
      </c>
      <c r="I10" s="81">
        <v>3069.5</v>
      </c>
      <c r="J10" s="81">
        <v>100</v>
      </c>
      <c r="K10" s="77" t="s">
        <v>140</v>
      </c>
      <c r="L10" s="80">
        <v>42735</v>
      </c>
    </row>
    <row r="11" spans="1:12" ht="31.5">
      <c r="A11" s="12"/>
      <c r="B11" s="78" t="s">
        <v>139</v>
      </c>
      <c r="C11" s="78"/>
      <c r="D11" s="78"/>
      <c r="E11" s="78" t="s">
        <v>63</v>
      </c>
      <c r="F11" s="78" t="s">
        <v>64</v>
      </c>
      <c r="G11" s="81">
        <v>1901.9</v>
      </c>
      <c r="H11" s="81">
        <v>1901.9</v>
      </c>
      <c r="I11" s="81">
        <v>1901.9</v>
      </c>
      <c r="J11" s="81">
        <v>100</v>
      </c>
      <c r="K11" s="77" t="s">
        <v>149</v>
      </c>
      <c r="L11" s="80">
        <v>42917</v>
      </c>
    </row>
    <row r="12" spans="1:12" ht="31.5">
      <c r="A12" s="13"/>
      <c r="B12" s="78" t="s">
        <v>62</v>
      </c>
      <c r="C12" s="78"/>
      <c r="D12" s="78"/>
      <c r="E12" s="78" t="s">
        <v>63</v>
      </c>
      <c r="F12" s="78" t="s">
        <v>64</v>
      </c>
      <c r="G12" s="81">
        <v>667.8</v>
      </c>
      <c r="H12" s="81">
        <v>667.8</v>
      </c>
      <c r="I12" s="81">
        <v>667.8</v>
      </c>
      <c r="J12" s="81">
        <v>100</v>
      </c>
      <c r="K12" s="77" t="s">
        <v>149</v>
      </c>
      <c r="L12" s="80">
        <v>42917</v>
      </c>
    </row>
    <row r="13" spans="1:12">
      <c r="A13" s="2"/>
    </row>
  </sheetData>
  <mergeCells count="11">
    <mergeCell ref="I1:L1"/>
    <mergeCell ref="A3:L3"/>
    <mergeCell ref="A4:L4"/>
    <mergeCell ref="A5:A6"/>
    <mergeCell ref="B5:B6"/>
    <mergeCell ref="C5:C6"/>
    <mergeCell ref="D5:D6"/>
    <mergeCell ref="E5:E6"/>
    <mergeCell ref="F5:F6"/>
    <mergeCell ref="K5:K6"/>
    <mergeCell ref="L5:L6"/>
  </mergeCells>
  <pageMargins left="0.43307086614173229" right="0.31496062992125984" top="0.74803149606299213" bottom="0.74803149606299213" header="0.31496062992125984" footer="0.31496062992125984"/>
  <pageSetup paperSize="9" scale="7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U15"/>
  <sheetViews>
    <sheetView zoomScale="85" zoomScaleNormal="85" workbookViewId="0">
      <selection activeCell="R25" sqref="R25"/>
    </sheetView>
  </sheetViews>
  <sheetFormatPr defaultRowHeight="15"/>
  <cols>
    <col min="1" max="1" width="3.42578125" customWidth="1"/>
    <col min="2" max="2" width="26.28515625" customWidth="1"/>
  </cols>
  <sheetData>
    <row r="1" spans="1:21" ht="49.5" customHeight="1">
      <c r="K1" s="82" t="s">
        <v>146</v>
      </c>
      <c r="L1" s="82"/>
      <c r="M1" s="82"/>
      <c r="N1" s="82"/>
      <c r="O1" s="82"/>
      <c r="P1" s="82"/>
      <c r="Q1" s="82"/>
      <c r="R1" s="82"/>
      <c r="S1" s="82"/>
      <c r="T1" s="82"/>
      <c r="U1" s="14"/>
    </row>
    <row r="2" spans="1:21" ht="16.5" customHeight="1">
      <c r="K2" s="14"/>
      <c r="L2" s="54"/>
      <c r="M2" s="54"/>
      <c r="N2" s="14"/>
      <c r="O2" s="14"/>
      <c r="P2" s="14"/>
      <c r="Q2" s="14"/>
      <c r="R2" s="54"/>
      <c r="S2" s="54"/>
      <c r="T2" s="14"/>
      <c r="U2" s="14"/>
    </row>
    <row r="3" spans="1:21" ht="15" customHeight="1">
      <c r="A3" s="86" t="s">
        <v>12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4"/>
    </row>
    <row r="4" spans="1:21" ht="15.75">
      <c r="A4" s="83" t="s">
        <v>13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4"/>
    </row>
    <row r="5" spans="1:21" ht="15.75">
      <c r="A5" s="9"/>
      <c r="B5" s="9"/>
      <c r="C5" s="9"/>
      <c r="D5" s="9"/>
      <c r="E5" s="9"/>
      <c r="F5" s="55"/>
      <c r="G5" s="55"/>
      <c r="H5" s="9"/>
      <c r="I5" s="9"/>
      <c r="J5" s="9"/>
      <c r="K5" s="9"/>
      <c r="L5" s="55"/>
      <c r="M5" s="55"/>
      <c r="N5" s="9"/>
      <c r="O5" s="9"/>
      <c r="P5" s="9"/>
      <c r="Q5" s="9"/>
      <c r="R5" s="55"/>
      <c r="S5" s="55"/>
      <c r="T5" s="9"/>
      <c r="U5" s="4"/>
    </row>
    <row r="6" spans="1:21" ht="15.75">
      <c r="A6" s="87" t="s">
        <v>1</v>
      </c>
      <c r="B6" s="87" t="s">
        <v>14</v>
      </c>
      <c r="C6" s="88" t="s">
        <v>15</v>
      </c>
      <c r="D6" s="88"/>
      <c r="E6" s="88"/>
      <c r="F6" s="88"/>
      <c r="G6" s="88"/>
      <c r="H6" s="88"/>
      <c r="I6" s="88" t="s">
        <v>16</v>
      </c>
      <c r="J6" s="88"/>
      <c r="K6" s="88"/>
      <c r="L6" s="88"/>
      <c r="M6" s="88"/>
      <c r="N6" s="88"/>
      <c r="O6" s="88" t="s">
        <v>17</v>
      </c>
      <c r="P6" s="88"/>
      <c r="Q6" s="88"/>
      <c r="R6" s="88"/>
      <c r="S6" s="88"/>
      <c r="T6" s="88"/>
      <c r="U6" s="3"/>
    </row>
    <row r="7" spans="1:21" ht="15.75">
      <c r="A7" s="87"/>
      <c r="B7" s="87"/>
      <c r="C7" s="5" t="s">
        <v>18</v>
      </c>
      <c r="D7" s="5" t="s">
        <v>19</v>
      </c>
      <c r="E7" s="5" t="s">
        <v>20</v>
      </c>
      <c r="F7" s="57" t="s">
        <v>131</v>
      </c>
      <c r="G7" s="57" t="s">
        <v>132</v>
      </c>
      <c r="H7" s="5" t="s">
        <v>21</v>
      </c>
      <c r="I7" s="5" t="s">
        <v>18</v>
      </c>
      <c r="J7" s="5" t="s">
        <v>19</v>
      </c>
      <c r="K7" s="5" t="s">
        <v>22</v>
      </c>
      <c r="L7" s="57" t="s">
        <v>133</v>
      </c>
      <c r="M7" s="57" t="s">
        <v>134</v>
      </c>
      <c r="N7" s="5" t="s">
        <v>21</v>
      </c>
      <c r="O7" s="5" t="s">
        <v>18</v>
      </c>
      <c r="P7" s="5" t="s">
        <v>19</v>
      </c>
      <c r="Q7" s="5" t="s">
        <v>20</v>
      </c>
      <c r="R7" s="57" t="s">
        <v>131</v>
      </c>
      <c r="S7" s="57" t="s">
        <v>132</v>
      </c>
      <c r="T7" s="5" t="s">
        <v>21</v>
      </c>
      <c r="U7" s="3"/>
    </row>
    <row r="8" spans="1:21" ht="15.75">
      <c r="A8" s="87"/>
      <c r="B8" s="87"/>
      <c r="C8" s="8" t="s">
        <v>10</v>
      </c>
      <c r="D8" s="8" t="s">
        <v>10</v>
      </c>
      <c r="E8" s="8" t="s">
        <v>10</v>
      </c>
      <c r="F8" s="58" t="s">
        <v>10</v>
      </c>
      <c r="G8" s="58" t="s">
        <v>10</v>
      </c>
      <c r="H8" s="8" t="s">
        <v>10</v>
      </c>
      <c r="I8" s="8" t="s">
        <v>23</v>
      </c>
      <c r="J8" s="8" t="s">
        <v>23</v>
      </c>
      <c r="K8" s="8" t="s">
        <v>23</v>
      </c>
      <c r="L8" s="58" t="s">
        <v>23</v>
      </c>
      <c r="M8" s="58" t="s">
        <v>23</v>
      </c>
      <c r="N8" s="8" t="s">
        <v>23</v>
      </c>
      <c r="O8" s="8" t="s">
        <v>24</v>
      </c>
      <c r="P8" s="8" t="s">
        <v>24</v>
      </c>
      <c r="Q8" s="8" t="s">
        <v>24</v>
      </c>
      <c r="R8" s="58" t="s">
        <v>24</v>
      </c>
      <c r="S8" s="58" t="s">
        <v>24</v>
      </c>
      <c r="T8" s="8" t="s">
        <v>24</v>
      </c>
      <c r="U8" s="3"/>
    </row>
    <row r="9" spans="1:21" ht="15.75">
      <c r="A9" s="5">
        <v>1</v>
      </c>
      <c r="B9" s="5">
        <v>2</v>
      </c>
      <c r="C9" s="5">
        <v>3</v>
      </c>
      <c r="D9" s="5">
        <v>4</v>
      </c>
      <c r="E9" s="5">
        <v>5</v>
      </c>
      <c r="F9" s="57">
        <v>6</v>
      </c>
      <c r="G9" s="57">
        <v>7</v>
      </c>
      <c r="H9" s="5">
        <v>8</v>
      </c>
      <c r="I9" s="5">
        <v>9</v>
      </c>
      <c r="J9" s="5">
        <v>10</v>
      </c>
      <c r="K9" s="5">
        <v>11</v>
      </c>
      <c r="L9" s="57">
        <v>12</v>
      </c>
      <c r="M9" s="57">
        <v>13</v>
      </c>
      <c r="N9" s="5">
        <v>14</v>
      </c>
      <c r="O9" s="5">
        <v>15</v>
      </c>
      <c r="P9" s="5">
        <v>16</v>
      </c>
      <c r="Q9" s="5">
        <v>17</v>
      </c>
      <c r="R9" s="57">
        <v>18</v>
      </c>
      <c r="S9" s="57">
        <v>19</v>
      </c>
      <c r="T9" s="5">
        <v>20</v>
      </c>
      <c r="U9" s="3"/>
    </row>
    <row r="10" spans="1:21" ht="25.5" customHeight="1">
      <c r="A10" s="8">
        <v>1</v>
      </c>
      <c r="B10" s="34" t="s">
        <v>123</v>
      </c>
      <c r="C10" s="29">
        <f>C11+C12+C13+C14+C15</f>
        <v>0</v>
      </c>
      <c r="D10" s="29">
        <f t="shared" ref="D10:G10" si="0">D11+D12+D13+D14+D15</f>
        <v>1817.4</v>
      </c>
      <c r="E10" s="29">
        <f t="shared" si="0"/>
        <v>3554</v>
      </c>
      <c r="F10" s="29">
        <f t="shared" si="0"/>
        <v>3069.5</v>
      </c>
      <c r="G10" s="29">
        <f t="shared" si="0"/>
        <v>2569.6999999999998</v>
      </c>
      <c r="H10" s="33">
        <f>G10+F10+E10+D10+C10</f>
        <v>11010.6</v>
      </c>
      <c r="I10" s="29">
        <f>I11+I12+I13+I14+I15</f>
        <v>0</v>
      </c>
      <c r="J10" s="31">
        <f t="shared" ref="J10:M10" si="1">J11+J12+J13+J14+J15</f>
        <v>48</v>
      </c>
      <c r="K10" s="31">
        <f t="shared" si="1"/>
        <v>98</v>
      </c>
      <c r="L10" s="31">
        <f t="shared" si="1"/>
        <v>91</v>
      </c>
      <c r="M10" s="31">
        <f t="shared" si="1"/>
        <v>76</v>
      </c>
      <c r="N10" s="68">
        <f>M10+L10+K10+J10+I10</f>
        <v>313</v>
      </c>
      <c r="O10" s="31">
        <f>O11+O12+O13+O14+O15</f>
        <v>0</v>
      </c>
      <c r="P10" s="31">
        <f t="shared" ref="P10:S10" si="2">P11+P12+P13+P14+P15</f>
        <v>91</v>
      </c>
      <c r="Q10" s="31">
        <f t="shared" si="2"/>
        <v>109</v>
      </c>
      <c r="R10" s="31">
        <f t="shared" si="2"/>
        <v>150</v>
      </c>
      <c r="S10" s="31">
        <f t="shared" si="2"/>
        <v>86</v>
      </c>
      <c r="T10" s="68">
        <f>S10+R10+Q10+P10+O10</f>
        <v>436</v>
      </c>
      <c r="U10" s="3"/>
    </row>
    <row r="11" spans="1:21" ht="15.75">
      <c r="A11" s="26"/>
      <c r="B11" s="34" t="s">
        <v>118</v>
      </c>
      <c r="C11" s="29"/>
      <c r="D11" s="29">
        <v>1817.4</v>
      </c>
      <c r="E11" s="29"/>
      <c r="F11" s="29"/>
      <c r="G11" s="29"/>
      <c r="H11" s="33">
        <f t="shared" ref="H11:H15" si="3">G11+F11+E11+D11+C11</f>
        <v>1817.4</v>
      </c>
      <c r="I11" s="26"/>
      <c r="J11" s="26">
        <v>48</v>
      </c>
      <c r="K11" s="26"/>
      <c r="L11" s="58"/>
      <c r="M11" s="58"/>
      <c r="N11" s="68">
        <f t="shared" ref="N11:N15" si="4">M11+L11+K11+J11+I11</f>
        <v>48</v>
      </c>
      <c r="O11" s="26"/>
      <c r="P11" s="26">
        <v>91</v>
      </c>
      <c r="Q11" s="26"/>
      <c r="R11" s="58"/>
      <c r="S11" s="58"/>
      <c r="T11" s="68">
        <f t="shared" ref="T11:T15" si="5">S11+R11+Q11+P11+O11</f>
        <v>91</v>
      </c>
      <c r="U11" s="3"/>
    </row>
    <row r="12" spans="1:21" ht="15.75">
      <c r="A12" s="26"/>
      <c r="B12" s="34" t="s">
        <v>119</v>
      </c>
      <c r="C12" s="29"/>
      <c r="D12" s="29"/>
      <c r="E12" s="29">
        <v>3554</v>
      </c>
      <c r="F12" s="29"/>
      <c r="G12" s="29"/>
      <c r="H12" s="33">
        <f t="shared" si="3"/>
        <v>3554</v>
      </c>
      <c r="I12" s="26"/>
      <c r="J12" s="26"/>
      <c r="K12" s="26">
        <v>98</v>
      </c>
      <c r="L12" s="58"/>
      <c r="M12" s="58"/>
      <c r="N12" s="68">
        <f t="shared" si="4"/>
        <v>98</v>
      </c>
      <c r="O12" s="26"/>
      <c r="P12" s="26"/>
      <c r="Q12" s="26">
        <v>109</v>
      </c>
      <c r="R12" s="58"/>
      <c r="S12" s="58"/>
      <c r="T12" s="68">
        <f t="shared" si="5"/>
        <v>109</v>
      </c>
      <c r="U12" s="3"/>
    </row>
    <row r="13" spans="1:21" ht="15.75">
      <c r="A13" s="5"/>
      <c r="B13" s="27" t="s">
        <v>120</v>
      </c>
      <c r="C13" s="33"/>
      <c r="D13" s="33"/>
      <c r="E13" s="33"/>
      <c r="F13" s="33">
        <v>3069.5</v>
      </c>
      <c r="G13" s="33"/>
      <c r="H13" s="33">
        <f t="shared" si="3"/>
        <v>3069.5</v>
      </c>
      <c r="I13" s="25"/>
      <c r="J13" s="25"/>
      <c r="K13" s="25"/>
      <c r="L13" s="25">
        <v>91</v>
      </c>
      <c r="M13" s="25"/>
      <c r="N13" s="68">
        <f t="shared" si="4"/>
        <v>91</v>
      </c>
      <c r="O13" s="25"/>
      <c r="P13" s="25"/>
      <c r="Q13" s="25"/>
      <c r="R13" s="25">
        <v>150</v>
      </c>
      <c r="S13" s="25"/>
      <c r="T13" s="68">
        <f t="shared" si="5"/>
        <v>150</v>
      </c>
      <c r="U13" s="3"/>
    </row>
    <row r="14" spans="1:21">
      <c r="A14" s="62"/>
      <c r="B14" s="27" t="s">
        <v>129</v>
      </c>
      <c r="C14" s="25"/>
      <c r="D14" s="25"/>
      <c r="E14" s="25"/>
      <c r="F14" s="25"/>
      <c r="G14" s="25">
        <v>1901.9</v>
      </c>
      <c r="H14" s="33">
        <f t="shared" si="3"/>
        <v>1901.9</v>
      </c>
      <c r="I14" s="25"/>
      <c r="J14" s="25"/>
      <c r="K14" s="25"/>
      <c r="L14" s="25"/>
      <c r="M14" s="25">
        <v>58</v>
      </c>
      <c r="N14" s="68">
        <f t="shared" si="4"/>
        <v>58</v>
      </c>
      <c r="O14" s="25"/>
      <c r="P14" s="25"/>
      <c r="Q14" s="25"/>
      <c r="R14" s="25"/>
      <c r="S14" s="25">
        <v>66</v>
      </c>
      <c r="T14" s="68">
        <f t="shared" si="5"/>
        <v>66</v>
      </c>
    </row>
    <row r="15" spans="1:21">
      <c r="A15" s="62"/>
      <c r="B15" s="27" t="s">
        <v>130</v>
      </c>
      <c r="C15" s="25"/>
      <c r="D15" s="25"/>
      <c r="E15" s="25"/>
      <c r="F15" s="25"/>
      <c r="G15" s="25">
        <v>667.8</v>
      </c>
      <c r="H15" s="33">
        <f t="shared" si="3"/>
        <v>667.8</v>
      </c>
      <c r="I15" s="25"/>
      <c r="J15" s="25"/>
      <c r="K15" s="25"/>
      <c r="L15" s="25"/>
      <c r="M15" s="25">
        <v>18</v>
      </c>
      <c r="N15" s="68">
        <f t="shared" si="4"/>
        <v>18</v>
      </c>
      <c r="O15" s="25"/>
      <c r="P15" s="25"/>
      <c r="Q15" s="25"/>
      <c r="R15" s="25"/>
      <c r="S15" s="25">
        <v>20</v>
      </c>
      <c r="T15" s="68">
        <f t="shared" si="5"/>
        <v>20</v>
      </c>
    </row>
  </sheetData>
  <mergeCells count="8">
    <mergeCell ref="K1:T1"/>
    <mergeCell ref="A3:T3"/>
    <mergeCell ref="A4:T4"/>
    <mergeCell ref="A6:A8"/>
    <mergeCell ref="B6:B8"/>
    <mergeCell ref="C6:H6"/>
    <mergeCell ref="I6:N6"/>
    <mergeCell ref="O6:T6"/>
  </mergeCells>
  <pageMargins left="0.39" right="0.31496062992125984" top="0.74803149606299213" bottom="0.74803149606299213" header="0.31496062992125984" footer="0.31496062992125984"/>
  <pageSetup paperSize="9" scale="7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71"/>
  <sheetViews>
    <sheetView zoomScale="80" zoomScaleNormal="80" workbookViewId="0">
      <selection activeCell="L14" sqref="L14"/>
    </sheetView>
  </sheetViews>
  <sheetFormatPr defaultRowHeight="15"/>
  <cols>
    <col min="1" max="1" width="4.7109375" customWidth="1"/>
    <col min="2" max="2" width="24.5703125" customWidth="1"/>
    <col min="9" max="9" width="12.28515625" customWidth="1"/>
    <col min="20" max="20" width="8.140625" customWidth="1"/>
  </cols>
  <sheetData>
    <row r="1" spans="1:20" ht="59.25" customHeight="1">
      <c r="M1" s="93" t="s">
        <v>145</v>
      </c>
      <c r="N1" s="94"/>
      <c r="O1" s="94"/>
      <c r="P1" s="94"/>
      <c r="Q1" s="94"/>
      <c r="R1" s="94"/>
      <c r="S1" s="94"/>
      <c r="T1" s="94"/>
    </row>
    <row r="2" spans="1:20" ht="12.75" customHeight="1">
      <c r="O2" s="19"/>
      <c r="P2" s="19"/>
      <c r="Q2" s="19"/>
      <c r="R2" s="19"/>
      <c r="S2" s="19"/>
      <c r="T2" s="19"/>
    </row>
    <row r="3" spans="1:20" ht="18.75">
      <c r="A3" s="95" t="s">
        <v>25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</row>
    <row r="4" spans="1:20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</row>
    <row r="5" spans="1:20" ht="28.5" customHeight="1">
      <c r="A5" s="87" t="s">
        <v>1</v>
      </c>
      <c r="B5" s="87" t="s">
        <v>26</v>
      </c>
      <c r="C5" s="88" t="s">
        <v>27</v>
      </c>
      <c r="D5" s="88"/>
      <c r="E5" s="87" t="s">
        <v>28</v>
      </c>
      <c r="F5" s="87"/>
      <c r="G5" s="87"/>
      <c r="H5" s="87" t="s">
        <v>29</v>
      </c>
      <c r="I5" s="87"/>
      <c r="J5" s="87"/>
      <c r="K5" s="87" t="s">
        <v>30</v>
      </c>
      <c r="L5" s="87"/>
      <c r="M5" s="87"/>
      <c r="N5" s="87" t="s">
        <v>31</v>
      </c>
      <c r="O5" s="87"/>
      <c r="P5" s="87"/>
      <c r="Q5" s="90" t="s">
        <v>32</v>
      </c>
      <c r="R5" s="91" t="s">
        <v>33</v>
      </c>
      <c r="S5" s="91" t="s">
        <v>34</v>
      </c>
      <c r="T5" s="92" t="s">
        <v>35</v>
      </c>
    </row>
    <row r="6" spans="1:20" ht="24.75">
      <c r="A6" s="87"/>
      <c r="B6" s="87"/>
      <c r="C6" s="90" t="s">
        <v>36</v>
      </c>
      <c r="D6" s="16" t="s">
        <v>37</v>
      </c>
      <c r="E6" s="90" t="s">
        <v>39</v>
      </c>
      <c r="F6" s="90" t="s">
        <v>40</v>
      </c>
      <c r="G6" s="91" t="s">
        <v>41</v>
      </c>
      <c r="H6" s="90" t="s">
        <v>39</v>
      </c>
      <c r="I6" s="90" t="s">
        <v>40</v>
      </c>
      <c r="J6" s="91" t="s">
        <v>41</v>
      </c>
      <c r="K6" s="90" t="s">
        <v>39</v>
      </c>
      <c r="L6" s="90" t="s">
        <v>40</v>
      </c>
      <c r="M6" s="91" t="s">
        <v>41</v>
      </c>
      <c r="N6" s="90" t="s">
        <v>39</v>
      </c>
      <c r="O6" s="90" t="s">
        <v>40</v>
      </c>
      <c r="P6" s="91" t="s">
        <v>41</v>
      </c>
      <c r="Q6" s="90"/>
      <c r="R6" s="91"/>
      <c r="S6" s="91"/>
      <c r="T6" s="92"/>
    </row>
    <row r="7" spans="1:20" ht="91.5">
      <c r="A7" s="87"/>
      <c r="B7" s="87"/>
      <c r="C7" s="90"/>
      <c r="D7" s="16" t="s">
        <v>38</v>
      </c>
      <c r="E7" s="90"/>
      <c r="F7" s="90"/>
      <c r="G7" s="91"/>
      <c r="H7" s="90"/>
      <c r="I7" s="90"/>
      <c r="J7" s="91"/>
      <c r="K7" s="90"/>
      <c r="L7" s="90"/>
      <c r="M7" s="91"/>
      <c r="N7" s="90"/>
      <c r="O7" s="90"/>
      <c r="P7" s="91"/>
      <c r="Q7" s="90"/>
      <c r="R7" s="91"/>
      <c r="S7" s="91"/>
      <c r="T7" s="92"/>
    </row>
    <row r="8" spans="1:20" ht="15" customHeight="1">
      <c r="A8" s="17"/>
      <c r="B8" s="17"/>
      <c r="C8" s="5" t="s">
        <v>10</v>
      </c>
      <c r="D8" s="5" t="s">
        <v>10</v>
      </c>
      <c r="E8" s="5" t="s">
        <v>10</v>
      </c>
      <c r="F8" s="5" t="s">
        <v>42</v>
      </c>
      <c r="G8" s="5" t="s">
        <v>42</v>
      </c>
      <c r="H8" s="5" t="s">
        <v>10</v>
      </c>
      <c r="I8" s="5" t="s">
        <v>42</v>
      </c>
      <c r="J8" s="5" t="s">
        <v>42</v>
      </c>
      <c r="K8" s="5" t="s">
        <v>10</v>
      </c>
      <c r="L8" s="5" t="s">
        <v>42</v>
      </c>
      <c r="M8" s="5" t="s">
        <v>42</v>
      </c>
      <c r="N8" s="5" t="s">
        <v>10</v>
      </c>
      <c r="O8" s="5" t="s">
        <v>42</v>
      </c>
      <c r="P8" s="5" t="s">
        <v>42</v>
      </c>
      <c r="Q8" s="5" t="s">
        <v>42</v>
      </c>
      <c r="R8" s="5" t="s">
        <v>42</v>
      </c>
      <c r="S8" s="5" t="s">
        <v>42</v>
      </c>
      <c r="T8" s="35" t="s">
        <v>42</v>
      </c>
    </row>
    <row r="9" spans="1:20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35">
        <v>20</v>
      </c>
    </row>
    <row r="10" spans="1:20" s="42" customFormat="1" ht="25.5" customHeight="1">
      <c r="A10" s="89" t="s">
        <v>66</v>
      </c>
      <c r="B10" s="89"/>
      <c r="C10" s="53">
        <f t="shared" ref="C10:I10" si="0">C21+C36+C49+C63+C70</f>
        <v>11010.599999999999</v>
      </c>
      <c r="D10" s="53">
        <f t="shared" si="0"/>
        <v>6538.7000000000007</v>
      </c>
      <c r="E10" s="53">
        <f t="shared" si="0"/>
        <v>0</v>
      </c>
      <c r="F10" s="53">
        <f t="shared" si="0"/>
        <v>0</v>
      </c>
      <c r="G10" s="53">
        <f t="shared" si="0"/>
        <v>0</v>
      </c>
      <c r="H10" s="53">
        <f t="shared" si="0"/>
        <v>11010.599999999999</v>
      </c>
      <c r="I10" s="41">
        <f t="shared" si="0"/>
        <v>415369615.60000002</v>
      </c>
      <c r="J10" s="41">
        <v>34600</v>
      </c>
      <c r="K10" s="53">
        <f t="shared" ref="K10:R10" si="1">K21+K36+K49+K63+K70</f>
        <v>0</v>
      </c>
      <c r="L10" s="53">
        <f t="shared" si="1"/>
        <v>0</v>
      </c>
      <c r="M10" s="53">
        <f t="shared" si="1"/>
        <v>0</v>
      </c>
      <c r="N10" s="53">
        <f t="shared" si="1"/>
        <v>0</v>
      </c>
      <c r="O10" s="53">
        <f t="shared" si="1"/>
        <v>0</v>
      </c>
      <c r="P10" s="53">
        <f t="shared" si="1"/>
        <v>0</v>
      </c>
      <c r="Q10" s="53">
        <f t="shared" si="1"/>
        <v>0</v>
      </c>
      <c r="R10" s="53">
        <f t="shared" si="1"/>
        <v>0</v>
      </c>
      <c r="S10" s="41">
        <v>34600</v>
      </c>
      <c r="T10" s="41">
        <v>25950</v>
      </c>
    </row>
    <row r="11" spans="1:20">
      <c r="A11" s="62"/>
      <c r="B11" s="43" t="s">
        <v>118</v>
      </c>
      <c r="C11" s="7"/>
      <c r="D11" s="7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</row>
    <row r="12" spans="1:20" ht="23.25">
      <c r="A12" s="25">
        <v>1</v>
      </c>
      <c r="B12" s="15" t="s">
        <v>67</v>
      </c>
      <c r="C12" s="29">
        <v>118.7</v>
      </c>
      <c r="D12" s="29">
        <v>58.8</v>
      </c>
      <c r="E12" s="33">
        <v>0</v>
      </c>
      <c r="F12" s="33">
        <v>0</v>
      </c>
      <c r="G12" s="33">
        <v>0</v>
      </c>
      <c r="H12" s="33">
        <v>118.7</v>
      </c>
      <c r="I12" s="33">
        <v>4103560</v>
      </c>
      <c r="J12" s="33">
        <v>34600</v>
      </c>
      <c r="K12" s="33">
        <v>0</v>
      </c>
      <c r="L12" s="33">
        <v>0</v>
      </c>
      <c r="M12" s="33">
        <v>0</v>
      </c>
      <c r="N12" s="33">
        <v>0</v>
      </c>
      <c r="O12" s="33">
        <v>0</v>
      </c>
      <c r="P12" s="33">
        <v>0</v>
      </c>
      <c r="Q12" s="33">
        <v>0</v>
      </c>
      <c r="R12" s="33">
        <v>0</v>
      </c>
      <c r="S12" s="33">
        <v>34600</v>
      </c>
      <c r="T12" s="33">
        <v>25950</v>
      </c>
    </row>
    <row r="13" spans="1:20">
      <c r="A13" s="25">
        <v>2</v>
      </c>
      <c r="B13" s="15" t="s">
        <v>68</v>
      </c>
      <c r="C13" s="29">
        <v>191.6</v>
      </c>
      <c r="D13" s="29">
        <v>150.19999999999999</v>
      </c>
      <c r="E13" s="33">
        <v>0</v>
      </c>
      <c r="F13" s="33">
        <v>0</v>
      </c>
      <c r="G13" s="33">
        <v>0</v>
      </c>
      <c r="H13" s="33">
        <v>191.6</v>
      </c>
      <c r="I13" s="33">
        <f>H13*J13</f>
        <v>6629360</v>
      </c>
      <c r="J13" s="33">
        <v>34600</v>
      </c>
      <c r="K13" s="33">
        <v>0</v>
      </c>
      <c r="L13" s="33">
        <v>0</v>
      </c>
      <c r="M13" s="33">
        <v>0</v>
      </c>
      <c r="N13" s="33">
        <v>0</v>
      </c>
      <c r="O13" s="33">
        <v>0</v>
      </c>
      <c r="P13" s="33">
        <v>0</v>
      </c>
      <c r="Q13" s="33">
        <v>0</v>
      </c>
      <c r="R13" s="33">
        <v>0</v>
      </c>
      <c r="S13" s="33">
        <v>34600</v>
      </c>
      <c r="T13" s="33">
        <v>25950</v>
      </c>
    </row>
    <row r="14" spans="1:20" ht="23.25">
      <c r="A14" s="25">
        <v>3</v>
      </c>
      <c r="B14" s="15" t="s">
        <v>73</v>
      </c>
      <c r="C14" s="29">
        <v>93.8</v>
      </c>
      <c r="D14" s="29">
        <v>47</v>
      </c>
      <c r="E14" s="33">
        <v>0</v>
      </c>
      <c r="F14" s="33">
        <v>0</v>
      </c>
      <c r="G14" s="33">
        <v>0</v>
      </c>
      <c r="H14" s="29">
        <v>93.8</v>
      </c>
      <c r="I14" s="33">
        <f t="shared" ref="I14:I66" si="2">H14*J14</f>
        <v>3245480</v>
      </c>
      <c r="J14" s="33">
        <v>34600</v>
      </c>
      <c r="K14" s="33">
        <v>0</v>
      </c>
      <c r="L14" s="33">
        <v>0</v>
      </c>
      <c r="M14" s="33">
        <v>0</v>
      </c>
      <c r="N14" s="33">
        <v>0</v>
      </c>
      <c r="O14" s="33">
        <v>0</v>
      </c>
      <c r="P14" s="33">
        <v>0</v>
      </c>
      <c r="Q14" s="33">
        <v>0</v>
      </c>
      <c r="R14" s="33">
        <v>0</v>
      </c>
      <c r="S14" s="33">
        <v>34600</v>
      </c>
      <c r="T14" s="33">
        <v>25950</v>
      </c>
    </row>
    <row r="15" spans="1:20">
      <c r="A15" s="25">
        <v>4</v>
      </c>
      <c r="B15" s="15" t="s">
        <v>76</v>
      </c>
      <c r="C15" s="29">
        <v>227.6</v>
      </c>
      <c r="D15" s="29">
        <v>227.6</v>
      </c>
      <c r="E15" s="33">
        <v>0</v>
      </c>
      <c r="F15" s="33">
        <v>0</v>
      </c>
      <c r="G15" s="33">
        <v>0</v>
      </c>
      <c r="H15" s="29">
        <v>227.6</v>
      </c>
      <c r="I15" s="33">
        <f t="shared" si="2"/>
        <v>7874960</v>
      </c>
      <c r="J15" s="33">
        <v>34600</v>
      </c>
      <c r="K15" s="33">
        <v>0</v>
      </c>
      <c r="L15" s="33">
        <v>0</v>
      </c>
      <c r="M15" s="33">
        <v>0</v>
      </c>
      <c r="N15" s="33">
        <v>0</v>
      </c>
      <c r="O15" s="33">
        <v>0</v>
      </c>
      <c r="P15" s="33">
        <v>0</v>
      </c>
      <c r="Q15" s="33">
        <v>0</v>
      </c>
      <c r="R15" s="33">
        <v>0</v>
      </c>
      <c r="S15" s="33">
        <v>34600</v>
      </c>
      <c r="T15" s="33">
        <v>25950</v>
      </c>
    </row>
    <row r="16" spans="1:20" ht="23.25">
      <c r="A16" s="25">
        <v>5</v>
      </c>
      <c r="B16" s="15" t="s">
        <v>78</v>
      </c>
      <c r="C16" s="29">
        <v>513.20000000000005</v>
      </c>
      <c r="D16" s="29">
        <v>92.9</v>
      </c>
      <c r="E16" s="33">
        <v>0</v>
      </c>
      <c r="F16" s="33">
        <v>0</v>
      </c>
      <c r="G16" s="33">
        <v>0</v>
      </c>
      <c r="H16" s="29">
        <v>513.20000000000005</v>
      </c>
      <c r="I16" s="33">
        <f t="shared" si="2"/>
        <v>17756720</v>
      </c>
      <c r="J16" s="33">
        <v>34600</v>
      </c>
      <c r="K16" s="33">
        <v>0</v>
      </c>
      <c r="L16" s="33">
        <v>0</v>
      </c>
      <c r="M16" s="33">
        <v>0</v>
      </c>
      <c r="N16" s="33">
        <v>0</v>
      </c>
      <c r="O16" s="33">
        <v>0</v>
      </c>
      <c r="P16" s="33">
        <v>0</v>
      </c>
      <c r="Q16" s="33">
        <v>0</v>
      </c>
      <c r="R16" s="33">
        <v>0</v>
      </c>
      <c r="S16" s="33">
        <v>34600</v>
      </c>
      <c r="T16" s="33">
        <v>25950</v>
      </c>
    </row>
    <row r="17" spans="1:20" ht="23.25">
      <c r="A17" s="25">
        <v>6</v>
      </c>
      <c r="B17" s="15" t="s">
        <v>106</v>
      </c>
      <c r="C17" s="29">
        <v>143.9</v>
      </c>
      <c r="D17" s="29">
        <v>132.4</v>
      </c>
      <c r="E17" s="33">
        <v>0</v>
      </c>
      <c r="F17" s="33">
        <v>0</v>
      </c>
      <c r="G17" s="33">
        <v>0</v>
      </c>
      <c r="H17" s="29">
        <v>143.9</v>
      </c>
      <c r="I17" s="33">
        <f t="shared" si="2"/>
        <v>4978940</v>
      </c>
      <c r="J17" s="33">
        <v>34600</v>
      </c>
      <c r="K17" s="33">
        <v>0</v>
      </c>
      <c r="L17" s="33">
        <v>0</v>
      </c>
      <c r="M17" s="33">
        <v>0</v>
      </c>
      <c r="N17" s="33">
        <v>0</v>
      </c>
      <c r="O17" s="33">
        <v>0</v>
      </c>
      <c r="P17" s="33">
        <v>0</v>
      </c>
      <c r="Q17" s="33">
        <v>0</v>
      </c>
      <c r="R17" s="33">
        <v>0</v>
      </c>
      <c r="S17" s="33">
        <v>34600</v>
      </c>
      <c r="T17" s="33">
        <v>25950</v>
      </c>
    </row>
    <row r="18" spans="1:20">
      <c r="A18" s="25">
        <v>7</v>
      </c>
      <c r="B18" s="15" t="s">
        <v>107</v>
      </c>
      <c r="C18" s="29">
        <v>64.8</v>
      </c>
      <c r="D18" s="29">
        <v>31.9</v>
      </c>
      <c r="E18" s="33">
        <v>0</v>
      </c>
      <c r="F18" s="33">
        <v>0</v>
      </c>
      <c r="G18" s="33">
        <v>0</v>
      </c>
      <c r="H18" s="29">
        <v>64.8</v>
      </c>
      <c r="I18" s="33">
        <f t="shared" si="2"/>
        <v>2242080</v>
      </c>
      <c r="J18" s="33">
        <v>34600</v>
      </c>
      <c r="K18" s="33">
        <v>0</v>
      </c>
      <c r="L18" s="33">
        <v>0</v>
      </c>
      <c r="M18" s="33">
        <v>0</v>
      </c>
      <c r="N18" s="33">
        <v>0</v>
      </c>
      <c r="O18" s="33">
        <v>0</v>
      </c>
      <c r="P18" s="33">
        <v>0</v>
      </c>
      <c r="Q18" s="33">
        <v>0</v>
      </c>
      <c r="R18" s="33">
        <v>0</v>
      </c>
      <c r="S18" s="33">
        <v>34600</v>
      </c>
      <c r="T18" s="33">
        <v>25950</v>
      </c>
    </row>
    <row r="19" spans="1:20" ht="23.25">
      <c r="A19" s="25">
        <v>8</v>
      </c>
      <c r="B19" s="15" t="s">
        <v>111</v>
      </c>
      <c r="C19" s="29">
        <v>119.8</v>
      </c>
      <c r="D19" s="29">
        <v>0</v>
      </c>
      <c r="E19" s="33">
        <v>0</v>
      </c>
      <c r="F19" s="33">
        <v>0</v>
      </c>
      <c r="G19" s="33">
        <v>0</v>
      </c>
      <c r="H19" s="29">
        <v>119.8</v>
      </c>
      <c r="I19" s="33">
        <f t="shared" si="2"/>
        <v>4145080</v>
      </c>
      <c r="J19" s="33">
        <v>34600</v>
      </c>
      <c r="K19" s="33">
        <v>0</v>
      </c>
      <c r="L19" s="33">
        <v>0</v>
      </c>
      <c r="M19" s="33">
        <v>0</v>
      </c>
      <c r="N19" s="33">
        <v>0</v>
      </c>
      <c r="O19" s="33">
        <v>0</v>
      </c>
      <c r="P19" s="33">
        <v>0</v>
      </c>
      <c r="Q19" s="33">
        <v>0</v>
      </c>
      <c r="R19" s="33">
        <v>0</v>
      </c>
      <c r="S19" s="33">
        <v>34600</v>
      </c>
      <c r="T19" s="33">
        <v>25950</v>
      </c>
    </row>
    <row r="20" spans="1:20" ht="23.25">
      <c r="A20" s="25">
        <v>9</v>
      </c>
      <c r="B20" s="15" t="s">
        <v>83</v>
      </c>
      <c r="C20" s="29">
        <v>344</v>
      </c>
      <c r="D20" s="29">
        <v>0</v>
      </c>
      <c r="E20" s="33">
        <v>0</v>
      </c>
      <c r="F20" s="33">
        <v>0</v>
      </c>
      <c r="G20" s="33">
        <v>0</v>
      </c>
      <c r="H20" s="29">
        <v>344</v>
      </c>
      <c r="I20" s="33">
        <f t="shared" si="2"/>
        <v>11902400</v>
      </c>
      <c r="J20" s="33">
        <v>34600</v>
      </c>
      <c r="K20" s="33">
        <v>0</v>
      </c>
      <c r="L20" s="33">
        <v>0</v>
      </c>
      <c r="M20" s="33">
        <v>0</v>
      </c>
      <c r="N20" s="33">
        <v>0</v>
      </c>
      <c r="O20" s="33">
        <v>0</v>
      </c>
      <c r="P20" s="33">
        <v>0</v>
      </c>
      <c r="Q20" s="33">
        <v>0</v>
      </c>
      <c r="R20" s="33">
        <v>0</v>
      </c>
      <c r="S20" s="33">
        <v>34600</v>
      </c>
      <c r="T20" s="33">
        <v>25950</v>
      </c>
    </row>
    <row r="21" spans="1:20">
      <c r="A21" s="25"/>
      <c r="B21" s="65" t="s">
        <v>124</v>
      </c>
      <c r="C21" s="41">
        <f t="shared" ref="C21:D21" si="3">C12+C13+C14+C15+C16+C17+C18+C19+C20</f>
        <v>1817.4</v>
      </c>
      <c r="D21" s="41">
        <f t="shared" si="3"/>
        <v>740.8</v>
      </c>
      <c r="E21" s="50">
        <v>0</v>
      </c>
      <c r="F21" s="50">
        <v>0</v>
      </c>
      <c r="G21" s="50">
        <v>0</v>
      </c>
      <c r="H21" s="41">
        <f t="shared" ref="H21" si="4">H12+H13+H14+H15+H16+H17+H18+H19+H20</f>
        <v>1817.4</v>
      </c>
      <c r="I21" s="50">
        <f>SUM(I12:I20)</f>
        <v>62878580</v>
      </c>
      <c r="J21" s="50">
        <v>34600</v>
      </c>
      <c r="K21" s="50">
        <v>0</v>
      </c>
      <c r="L21" s="50">
        <v>0</v>
      </c>
      <c r="M21" s="50">
        <v>0</v>
      </c>
      <c r="N21" s="50">
        <v>0</v>
      </c>
      <c r="O21" s="50">
        <v>0</v>
      </c>
      <c r="P21" s="50">
        <v>0</v>
      </c>
      <c r="Q21" s="50">
        <v>0</v>
      </c>
      <c r="R21" s="50">
        <v>0</v>
      </c>
      <c r="S21" s="50">
        <v>34600</v>
      </c>
      <c r="T21" s="50">
        <v>25950</v>
      </c>
    </row>
    <row r="22" spans="1:20">
      <c r="A22" s="25"/>
      <c r="B22" s="65" t="s">
        <v>119</v>
      </c>
      <c r="C22" s="41"/>
      <c r="D22" s="41"/>
      <c r="E22" s="33"/>
      <c r="F22" s="33"/>
      <c r="G22" s="33"/>
      <c r="H22" s="41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</row>
    <row r="23" spans="1:20">
      <c r="A23" s="25">
        <v>1</v>
      </c>
      <c r="B23" s="15" t="s">
        <v>71</v>
      </c>
      <c r="C23" s="29">
        <v>138.4</v>
      </c>
      <c r="D23" s="29">
        <v>138.4</v>
      </c>
      <c r="E23" s="33">
        <v>0</v>
      </c>
      <c r="F23" s="33">
        <v>0</v>
      </c>
      <c r="G23" s="33">
        <v>0</v>
      </c>
      <c r="H23" s="29">
        <v>138.4</v>
      </c>
      <c r="I23" s="33">
        <f t="shared" si="2"/>
        <v>5041912</v>
      </c>
      <c r="J23" s="33">
        <v>36430</v>
      </c>
      <c r="K23" s="33">
        <v>0</v>
      </c>
      <c r="L23" s="33">
        <v>0</v>
      </c>
      <c r="M23" s="33">
        <v>0</v>
      </c>
      <c r="N23" s="33">
        <v>0</v>
      </c>
      <c r="O23" s="33">
        <v>0</v>
      </c>
      <c r="P23" s="33">
        <v>0</v>
      </c>
      <c r="Q23" s="33">
        <v>0</v>
      </c>
      <c r="R23" s="33">
        <v>0</v>
      </c>
      <c r="S23" s="33">
        <v>36430</v>
      </c>
      <c r="T23" s="33">
        <v>27322.5</v>
      </c>
    </row>
    <row r="24" spans="1:20">
      <c r="A24" s="25">
        <v>2</v>
      </c>
      <c r="B24" s="15" t="s">
        <v>72</v>
      </c>
      <c r="C24" s="29">
        <v>247</v>
      </c>
      <c r="D24" s="29">
        <v>217.9</v>
      </c>
      <c r="E24" s="33">
        <v>0</v>
      </c>
      <c r="F24" s="33">
        <v>0</v>
      </c>
      <c r="G24" s="33">
        <v>0</v>
      </c>
      <c r="H24" s="29">
        <v>247</v>
      </c>
      <c r="I24" s="33">
        <f t="shared" si="2"/>
        <v>8998210</v>
      </c>
      <c r="J24" s="33">
        <v>36430</v>
      </c>
      <c r="K24" s="33">
        <v>0</v>
      </c>
      <c r="L24" s="33">
        <v>0</v>
      </c>
      <c r="M24" s="33">
        <v>0</v>
      </c>
      <c r="N24" s="33">
        <v>0</v>
      </c>
      <c r="O24" s="33">
        <v>0</v>
      </c>
      <c r="P24" s="33">
        <v>0</v>
      </c>
      <c r="Q24" s="33">
        <v>0</v>
      </c>
      <c r="R24" s="33">
        <v>0</v>
      </c>
      <c r="S24" s="33">
        <v>36430</v>
      </c>
      <c r="T24" s="33">
        <v>27322.5</v>
      </c>
    </row>
    <row r="25" spans="1:20">
      <c r="A25" s="25">
        <v>3</v>
      </c>
      <c r="B25" s="15" t="s">
        <v>74</v>
      </c>
      <c r="C25" s="29">
        <v>105.7</v>
      </c>
      <c r="D25" s="29">
        <v>79.5</v>
      </c>
      <c r="E25" s="33">
        <v>0</v>
      </c>
      <c r="F25" s="33">
        <v>0</v>
      </c>
      <c r="G25" s="33">
        <v>0</v>
      </c>
      <c r="H25" s="29">
        <v>105.7</v>
      </c>
      <c r="I25" s="33">
        <f t="shared" si="2"/>
        <v>3850651</v>
      </c>
      <c r="J25" s="33">
        <v>36430</v>
      </c>
      <c r="K25" s="33">
        <v>0</v>
      </c>
      <c r="L25" s="33">
        <v>0</v>
      </c>
      <c r="M25" s="33">
        <v>0</v>
      </c>
      <c r="N25" s="33">
        <v>0</v>
      </c>
      <c r="O25" s="33">
        <v>0</v>
      </c>
      <c r="P25" s="33">
        <v>0</v>
      </c>
      <c r="Q25" s="33">
        <v>0</v>
      </c>
      <c r="R25" s="33">
        <v>0</v>
      </c>
      <c r="S25" s="33">
        <v>36430</v>
      </c>
      <c r="T25" s="33">
        <v>27322.5</v>
      </c>
    </row>
    <row r="26" spans="1:20" ht="23.25">
      <c r="A26" s="25">
        <v>4</v>
      </c>
      <c r="B26" s="15" t="s">
        <v>69</v>
      </c>
      <c r="C26" s="29">
        <v>168</v>
      </c>
      <c r="D26" s="29">
        <v>0</v>
      </c>
      <c r="E26" s="33">
        <v>0</v>
      </c>
      <c r="F26" s="33">
        <v>0</v>
      </c>
      <c r="G26" s="33">
        <v>0</v>
      </c>
      <c r="H26" s="29">
        <v>168</v>
      </c>
      <c r="I26" s="33">
        <f t="shared" si="2"/>
        <v>6120240</v>
      </c>
      <c r="J26" s="33">
        <v>36430</v>
      </c>
      <c r="K26" s="33">
        <v>0</v>
      </c>
      <c r="L26" s="33">
        <v>0</v>
      </c>
      <c r="M26" s="33">
        <v>0</v>
      </c>
      <c r="N26" s="33">
        <v>0</v>
      </c>
      <c r="O26" s="33">
        <v>0</v>
      </c>
      <c r="P26" s="33">
        <v>0</v>
      </c>
      <c r="Q26" s="33">
        <v>0</v>
      </c>
      <c r="R26" s="33">
        <v>0</v>
      </c>
      <c r="S26" s="33">
        <v>36430</v>
      </c>
      <c r="T26" s="33">
        <v>27322.5</v>
      </c>
    </row>
    <row r="27" spans="1:20">
      <c r="A27" s="25">
        <v>5</v>
      </c>
      <c r="B27" s="15" t="s">
        <v>70</v>
      </c>
      <c r="C27" s="29">
        <v>195</v>
      </c>
      <c r="D27" s="29">
        <v>162.4</v>
      </c>
      <c r="E27" s="33">
        <v>0</v>
      </c>
      <c r="F27" s="33">
        <v>0</v>
      </c>
      <c r="G27" s="33">
        <v>0</v>
      </c>
      <c r="H27" s="29">
        <v>195</v>
      </c>
      <c r="I27" s="33">
        <f t="shared" si="2"/>
        <v>7103850</v>
      </c>
      <c r="J27" s="33">
        <v>36430</v>
      </c>
      <c r="K27" s="33">
        <v>0</v>
      </c>
      <c r="L27" s="33">
        <v>0</v>
      </c>
      <c r="M27" s="33">
        <v>0</v>
      </c>
      <c r="N27" s="33">
        <v>0</v>
      </c>
      <c r="O27" s="33">
        <v>0</v>
      </c>
      <c r="P27" s="33">
        <v>0</v>
      </c>
      <c r="Q27" s="33">
        <v>0</v>
      </c>
      <c r="R27" s="33">
        <v>0</v>
      </c>
      <c r="S27" s="33">
        <v>36430</v>
      </c>
      <c r="T27" s="33">
        <v>27322.5</v>
      </c>
    </row>
    <row r="28" spans="1:20" ht="23.25">
      <c r="A28" s="25">
        <v>6</v>
      </c>
      <c r="B28" s="15" t="s">
        <v>75</v>
      </c>
      <c r="C28" s="29">
        <v>460</v>
      </c>
      <c r="D28" s="29">
        <v>0</v>
      </c>
      <c r="E28" s="33">
        <v>0</v>
      </c>
      <c r="F28" s="33">
        <v>0</v>
      </c>
      <c r="G28" s="33">
        <v>0</v>
      </c>
      <c r="H28" s="29">
        <v>460</v>
      </c>
      <c r="I28" s="33">
        <f t="shared" si="2"/>
        <v>16757800</v>
      </c>
      <c r="J28" s="33">
        <v>36430</v>
      </c>
      <c r="K28" s="33">
        <v>0</v>
      </c>
      <c r="L28" s="33">
        <v>0</v>
      </c>
      <c r="M28" s="33">
        <v>0</v>
      </c>
      <c r="N28" s="33">
        <v>0</v>
      </c>
      <c r="O28" s="33">
        <v>0</v>
      </c>
      <c r="P28" s="33">
        <v>0</v>
      </c>
      <c r="Q28" s="33">
        <v>0</v>
      </c>
      <c r="R28" s="33">
        <v>0</v>
      </c>
      <c r="S28" s="33">
        <v>36430</v>
      </c>
      <c r="T28" s="33">
        <v>27322.5</v>
      </c>
    </row>
    <row r="29" spans="1:20" ht="23.25">
      <c r="A29" s="25">
        <v>7</v>
      </c>
      <c r="B29" s="15" t="s">
        <v>80</v>
      </c>
      <c r="C29" s="29">
        <v>521.70000000000005</v>
      </c>
      <c r="D29" s="29">
        <v>392.2</v>
      </c>
      <c r="E29" s="33">
        <v>0</v>
      </c>
      <c r="F29" s="33">
        <v>0</v>
      </c>
      <c r="G29" s="33">
        <v>0</v>
      </c>
      <c r="H29" s="29">
        <v>521.70000000000005</v>
      </c>
      <c r="I29" s="33">
        <f t="shared" si="2"/>
        <v>19005531</v>
      </c>
      <c r="J29" s="33">
        <v>36430</v>
      </c>
      <c r="K29" s="33">
        <v>0</v>
      </c>
      <c r="L29" s="33">
        <v>0</v>
      </c>
      <c r="M29" s="33">
        <v>0</v>
      </c>
      <c r="N29" s="33">
        <v>0</v>
      </c>
      <c r="O29" s="33">
        <v>0</v>
      </c>
      <c r="P29" s="33">
        <v>0</v>
      </c>
      <c r="Q29" s="33">
        <v>0</v>
      </c>
      <c r="R29" s="33">
        <v>0</v>
      </c>
      <c r="S29" s="33">
        <v>36430</v>
      </c>
      <c r="T29" s="33">
        <v>27322.5</v>
      </c>
    </row>
    <row r="30" spans="1:20" ht="23.25">
      <c r="A30" s="25">
        <v>8</v>
      </c>
      <c r="B30" s="15" t="s">
        <v>79</v>
      </c>
      <c r="C30" s="29">
        <v>114.7</v>
      </c>
      <c r="D30" s="29">
        <v>86.3</v>
      </c>
      <c r="E30" s="33">
        <v>0</v>
      </c>
      <c r="F30" s="33">
        <v>0</v>
      </c>
      <c r="G30" s="33">
        <v>0</v>
      </c>
      <c r="H30" s="29">
        <v>114.7</v>
      </c>
      <c r="I30" s="33">
        <f t="shared" si="2"/>
        <v>4178521</v>
      </c>
      <c r="J30" s="33">
        <v>36430</v>
      </c>
      <c r="K30" s="33">
        <v>0</v>
      </c>
      <c r="L30" s="33">
        <v>0</v>
      </c>
      <c r="M30" s="33">
        <v>0</v>
      </c>
      <c r="N30" s="33">
        <v>0</v>
      </c>
      <c r="O30" s="33">
        <v>0</v>
      </c>
      <c r="P30" s="33">
        <v>0</v>
      </c>
      <c r="Q30" s="33">
        <v>0</v>
      </c>
      <c r="R30" s="33">
        <v>0</v>
      </c>
      <c r="S30" s="33">
        <v>36430</v>
      </c>
      <c r="T30" s="33">
        <v>27322.5</v>
      </c>
    </row>
    <row r="31" spans="1:20" ht="23.25">
      <c r="A31" s="25">
        <v>9</v>
      </c>
      <c r="B31" s="15" t="s">
        <v>81</v>
      </c>
      <c r="C31" s="29">
        <v>169.7</v>
      </c>
      <c r="D31" s="29">
        <v>54.2</v>
      </c>
      <c r="E31" s="33">
        <v>0</v>
      </c>
      <c r="F31" s="33">
        <v>0</v>
      </c>
      <c r="G31" s="33">
        <v>0</v>
      </c>
      <c r="H31" s="29">
        <v>169.7</v>
      </c>
      <c r="I31" s="33">
        <f t="shared" si="2"/>
        <v>6182171</v>
      </c>
      <c r="J31" s="33">
        <v>36430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33">
        <v>0</v>
      </c>
      <c r="Q31" s="33">
        <v>0</v>
      </c>
      <c r="R31" s="33">
        <v>0</v>
      </c>
      <c r="S31" s="33">
        <v>36430</v>
      </c>
      <c r="T31" s="33">
        <v>27322.5</v>
      </c>
    </row>
    <row r="32" spans="1:20" ht="23.25">
      <c r="A32" s="25">
        <v>10</v>
      </c>
      <c r="B32" s="15" t="s">
        <v>84</v>
      </c>
      <c r="C32" s="29">
        <v>434.1</v>
      </c>
      <c r="D32" s="29">
        <v>329.3</v>
      </c>
      <c r="E32" s="33">
        <v>0</v>
      </c>
      <c r="F32" s="33">
        <v>0</v>
      </c>
      <c r="G32" s="33">
        <v>0</v>
      </c>
      <c r="H32" s="29">
        <v>434.1</v>
      </c>
      <c r="I32" s="33">
        <f t="shared" si="2"/>
        <v>15814263</v>
      </c>
      <c r="J32" s="33">
        <v>36430</v>
      </c>
      <c r="K32" s="33">
        <v>0</v>
      </c>
      <c r="L32" s="33">
        <v>0</v>
      </c>
      <c r="M32" s="33">
        <v>0</v>
      </c>
      <c r="N32" s="33">
        <v>0</v>
      </c>
      <c r="O32" s="33">
        <v>0</v>
      </c>
      <c r="P32" s="33">
        <v>0</v>
      </c>
      <c r="Q32" s="33">
        <v>0</v>
      </c>
      <c r="R32" s="33">
        <v>0</v>
      </c>
      <c r="S32" s="33">
        <v>36430</v>
      </c>
      <c r="T32" s="33">
        <v>27322.5</v>
      </c>
    </row>
    <row r="33" spans="1:20" ht="23.25">
      <c r="A33" s="25">
        <v>11</v>
      </c>
      <c r="B33" s="15" t="s">
        <v>88</v>
      </c>
      <c r="C33" s="29">
        <v>157.30000000000001</v>
      </c>
      <c r="D33" s="29">
        <v>104.9</v>
      </c>
      <c r="E33" s="33">
        <v>0</v>
      </c>
      <c r="F33" s="33">
        <v>0</v>
      </c>
      <c r="G33" s="33">
        <v>0</v>
      </c>
      <c r="H33" s="29">
        <v>157.30000000000001</v>
      </c>
      <c r="I33" s="33">
        <f t="shared" si="2"/>
        <v>5730439</v>
      </c>
      <c r="J33" s="33">
        <v>36430</v>
      </c>
      <c r="K33" s="33">
        <v>0</v>
      </c>
      <c r="L33" s="33">
        <v>0</v>
      </c>
      <c r="M33" s="33">
        <v>0</v>
      </c>
      <c r="N33" s="33">
        <v>0</v>
      </c>
      <c r="O33" s="33">
        <v>0</v>
      </c>
      <c r="P33" s="33">
        <v>0</v>
      </c>
      <c r="Q33" s="33">
        <v>0</v>
      </c>
      <c r="R33" s="33">
        <v>0</v>
      </c>
      <c r="S33" s="33">
        <v>36430</v>
      </c>
      <c r="T33" s="33">
        <v>27322.5</v>
      </c>
    </row>
    <row r="34" spans="1:20">
      <c r="A34" s="25">
        <v>12</v>
      </c>
      <c r="B34" s="15" t="s">
        <v>82</v>
      </c>
      <c r="C34" s="29">
        <v>485.1</v>
      </c>
      <c r="D34" s="29">
        <v>30.1</v>
      </c>
      <c r="E34" s="33">
        <v>0</v>
      </c>
      <c r="F34" s="33">
        <v>0</v>
      </c>
      <c r="G34" s="33">
        <v>0</v>
      </c>
      <c r="H34" s="29">
        <v>485.1</v>
      </c>
      <c r="I34" s="33">
        <f t="shared" si="2"/>
        <v>17672193</v>
      </c>
      <c r="J34" s="33">
        <v>36430</v>
      </c>
      <c r="K34" s="33">
        <v>0</v>
      </c>
      <c r="L34" s="33">
        <v>0</v>
      </c>
      <c r="M34" s="33">
        <v>0</v>
      </c>
      <c r="N34" s="33">
        <v>0</v>
      </c>
      <c r="O34" s="33">
        <v>0</v>
      </c>
      <c r="P34" s="33">
        <v>0</v>
      </c>
      <c r="Q34" s="33">
        <v>0</v>
      </c>
      <c r="R34" s="33">
        <v>0</v>
      </c>
      <c r="S34" s="33">
        <v>36430</v>
      </c>
      <c r="T34" s="33">
        <v>27322.5</v>
      </c>
    </row>
    <row r="35" spans="1:20" ht="23.25">
      <c r="A35" s="25">
        <v>13</v>
      </c>
      <c r="B35" s="15" t="s">
        <v>77</v>
      </c>
      <c r="C35" s="29">
        <v>357.3</v>
      </c>
      <c r="D35" s="29">
        <v>312.5</v>
      </c>
      <c r="E35" s="33">
        <v>0</v>
      </c>
      <c r="F35" s="33">
        <v>0</v>
      </c>
      <c r="G35" s="33">
        <v>0</v>
      </c>
      <c r="H35" s="29">
        <v>357.3</v>
      </c>
      <c r="I35" s="33">
        <f t="shared" si="2"/>
        <v>13016439</v>
      </c>
      <c r="J35" s="33">
        <v>36430</v>
      </c>
      <c r="K35" s="33">
        <v>0</v>
      </c>
      <c r="L35" s="33">
        <v>0</v>
      </c>
      <c r="M35" s="33">
        <v>0</v>
      </c>
      <c r="N35" s="33">
        <v>0</v>
      </c>
      <c r="O35" s="33">
        <v>0</v>
      </c>
      <c r="P35" s="33">
        <v>0</v>
      </c>
      <c r="Q35" s="33">
        <v>0</v>
      </c>
      <c r="R35" s="33">
        <v>0</v>
      </c>
      <c r="S35" s="33">
        <v>36430</v>
      </c>
      <c r="T35" s="33">
        <v>27322.5</v>
      </c>
    </row>
    <row r="36" spans="1:20">
      <c r="A36" s="25"/>
      <c r="B36" s="65" t="s">
        <v>125</v>
      </c>
      <c r="C36" s="41">
        <f>C23+C24+C25+C26+C27+C28+C29+C30+C31+C32+C33+C34+C35</f>
        <v>3554</v>
      </c>
      <c r="D36" s="41">
        <f t="shared" ref="D36:R36" si="5">D23+D24+D25+D26+D27+D28+D29+D30+D31+D32+D33+D34+D35</f>
        <v>1907.7</v>
      </c>
      <c r="E36" s="41">
        <f t="shared" si="5"/>
        <v>0</v>
      </c>
      <c r="F36" s="41">
        <f t="shared" si="5"/>
        <v>0</v>
      </c>
      <c r="G36" s="41">
        <f t="shared" si="5"/>
        <v>0</v>
      </c>
      <c r="H36" s="41">
        <f t="shared" si="5"/>
        <v>3554</v>
      </c>
      <c r="I36" s="41">
        <f t="shared" si="5"/>
        <v>129472220</v>
      </c>
      <c r="J36" s="41">
        <v>36430</v>
      </c>
      <c r="K36" s="41">
        <f t="shared" si="5"/>
        <v>0</v>
      </c>
      <c r="L36" s="41">
        <f t="shared" si="5"/>
        <v>0</v>
      </c>
      <c r="M36" s="41">
        <f t="shared" si="5"/>
        <v>0</v>
      </c>
      <c r="N36" s="41">
        <f t="shared" si="5"/>
        <v>0</v>
      </c>
      <c r="O36" s="41">
        <f t="shared" si="5"/>
        <v>0</v>
      </c>
      <c r="P36" s="41">
        <f t="shared" si="5"/>
        <v>0</v>
      </c>
      <c r="Q36" s="41">
        <f t="shared" si="5"/>
        <v>0</v>
      </c>
      <c r="R36" s="41">
        <f t="shared" si="5"/>
        <v>0</v>
      </c>
      <c r="S36" s="41">
        <v>36430</v>
      </c>
      <c r="T36" s="41">
        <v>27322.5</v>
      </c>
    </row>
    <row r="37" spans="1:20">
      <c r="A37" s="25"/>
      <c r="B37" s="65" t="s">
        <v>120</v>
      </c>
      <c r="C37" s="36"/>
      <c r="D37" s="36"/>
      <c r="E37" s="33"/>
      <c r="F37" s="33"/>
      <c r="G37" s="33"/>
      <c r="H37" s="36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</row>
    <row r="38" spans="1:20">
      <c r="A38" s="25">
        <v>1</v>
      </c>
      <c r="B38" s="15" t="s">
        <v>85</v>
      </c>
      <c r="C38" s="29">
        <v>520.20000000000005</v>
      </c>
      <c r="D38" s="29">
        <v>499.4</v>
      </c>
      <c r="E38" s="33">
        <v>0</v>
      </c>
      <c r="F38" s="33">
        <v>0</v>
      </c>
      <c r="G38" s="33">
        <v>0</v>
      </c>
      <c r="H38" s="29">
        <v>520.20000000000005</v>
      </c>
      <c r="I38" s="33">
        <f t="shared" si="2"/>
        <v>19936144.800000001</v>
      </c>
      <c r="J38" s="33">
        <v>38324</v>
      </c>
      <c r="K38" s="33">
        <v>0</v>
      </c>
      <c r="L38" s="33">
        <v>0</v>
      </c>
      <c r="M38" s="33">
        <v>0</v>
      </c>
      <c r="N38" s="33">
        <v>0</v>
      </c>
      <c r="O38" s="33">
        <v>0</v>
      </c>
      <c r="P38" s="33">
        <v>0</v>
      </c>
      <c r="Q38" s="33">
        <v>0</v>
      </c>
      <c r="R38" s="33">
        <v>0</v>
      </c>
      <c r="S38" s="33">
        <v>38324</v>
      </c>
      <c r="T38" s="33">
        <v>28743</v>
      </c>
    </row>
    <row r="39" spans="1:20">
      <c r="A39" s="25">
        <v>2</v>
      </c>
      <c r="B39" s="15" t="s">
        <v>86</v>
      </c>
      <c r="C39" s="29">
        <v>467.5</v>
      </c>
      <c r="D39" s="29">
        <v>444.9</v>
      </c>
      <c r="E39" s="33">
        <v>0</v>
      </c>
      <c r="F39" s="33">
        <v>0</v>
      </c>
      <c r="G39" s="33">
        <v>0</v>
      </c>
      <c r="H39" s="29">
        <v>467.5</v>
      </c>
      <c r="I39" s="33">
        <f t="shared" si="2"/>
        <v>17916470</v>
      </c>
      <c r="J39" s="33">
        <v>38324</v>
      </c>
      <c r="K39" s="33">
        <v>0</v>
      </c>
      <c r="L39" s="33">
        <v>0</v>
      </c>
      <c r="M39" s="33">
        <v>0</v>
      </c>
      <c r="N39" s="33">
        <v>0</v>
      </c>
      <c r="O39" s="33">
        <v>0</v>
      </c>
      <c r="P39" s="33">
        <v>0</v>
      </c>
      <c r="Q39" s="33">
        <v>0</v>
      </c>
      <c r="R39" s="33">
        <v>0</v>
      </c>
      <c r="S39" s="33">
        <v>38324</v>
      </c>
      <c r="T39" s="33">
        <v>28743</v>
      </c>
    </row>
    <row r="40" spans="1:20">
      <c r="A40" s="25">
        <v>3</v>
      </c>
      <c r="B40" s="15" t="s">
        <v>87</v>
      </c>
      <c r="C40" s="29">
        <v>355.7</v>
      </c>
      <c r="D40" s="29">
        <v>355.7</v>
      </c>
      <c r="E40" s="33">
        <v>0</v>
      </c>
      <c r="F40" s="33">
        <v>0</v>
      </c>
      <c r="G40" s="33">
        <v>0</v>
      </c>
      <c r="H40" s="29">
        <v>355.7</v>
      </c>
      <c r="I40" s="33">
        <f t="shared" si="2"/>
        <v>13631846.799999999</v>
      </c>
      <c r="J40" s="33">
        <v>38324</v>
      </c>
      <c r="K40" s="33">
        <v>0</v>
      </c>
      <c r="L40" s="33">
        <v>0</v>
      </c>
      <c r="M40" s="33">
        <v>0</v>
      </c>
      <c r="N40" s="33">
        <v>0</v>
      </c>
      <c r="O40" s="33">
        <v>0</v>
      </c>
      <c r="P40" s="33">
        <v>0</v>
      </c>
      <c r="Q40" s="33">
        <v>0</v>
      </c>
      <c r="R40" s="33">
        <v>0</v>
      </c>
      <c r="S40" s="33">
        <v>38324</v>
      </c>
      <c r="T40" s="33">
        <v>28743</v>
      </c>
    </row>
    <row r="41" spans="1:20">
      <c r="A41" s="25">
        <v>4</v>
      </c>
      <c r="B41" s="15" t="s">
        <v>89</v>
      </c>
      <c r="C41" s="29">
        <v>872.7</v>
      </c>
      <c r="D41" s="29">
        <v>839.9</v>
      </c>
      <c r="E41" s="33">
        <v>0</v>
      </c>
      <c r="F41" s="33">
        <v>0</v>
      </c>
      <c r="G41" s="33">
        <v>0</v>
      </c>
      <c r="H41" s="29">
        <v>872.7</v>
      </c>
      <c r="I41" s="33">
        <f t="shared" si="2"/>
        <v>33445354.800000001</v>
      </c>
      <c r="J41" s="33">
        <v>38324</v>
      </c>
      <c r="K41" s="33">
        <v>0</v>
      </c>
      <c r="L41" s="33">
        <v>0</v>
      </c>
      <c r="M41" s="33">
        <v>0</v>
      </c>
      <c r="N41" s="33">
        <v>0</v>
      </c>
      <c r="O41" s="33">
        <v>0</v>
      </c>
      <c r="P41" s="33">
        <v>0</v>
      </c>
      <c r="Q41" s="33">
        <v>0</v>
      </c>
      <c r="R41" s="33">
        <v>0</v>
      </c>
      <c r="S41" s="33">
        <v>38324</v>
      </c>
      <c r="T41" s="33">
        <v>28743</v>
      </c>
    </row>
    <row r="42" spans="1:20">
      <c r="A42" s="25">
        <v>5</v>
      </c>
      <c r="B42" s="15" t="s">
        <v>95</v>
      </c>
      <c r="C42" s="29">
        <v>80.400000000000006</v>
      </c>
      <c r="D42" s="29">
        <v>59</v>
      </c>
      <c r="E42" s="33">
        <v>0</v>
      </c>
      <c r="F42" s="33">
        <v>0</v>
      </c>
      <c r="G42" s="33">
        <v>0</v>
      </c>
      <c r="H42" s="29">
        <v>80.400000000000006</v>
      </c>
      <c r="I42" s="33">
        <f t="shared" si="2"/>
        <v>3081249.6</v>
      </c>
      <c r="J42" s="33">
        <v>38324</v>
      </c>
      <c r="K42" s="33">
        <v>0</v>
      </c>
      <c r="L42" s="33">
        <v>0</v>
      </c>
      <c r="M42" s="33">
        <v>0</v>
      </c>
      <c r="N42" s="33">
        <v>0</v>
      </c>
      <c r="O42" s="33">
        <v>0</v>
      </c>
      <c r="P42" s="33">
        <v>0</v>
      </c>
      <c r="Q42" s="33">
        <v>0</v>
      </c>
      <c r="R42" s="33">
        <v>0</v>
      </c>
      <c r="S42" s="33">
        <v>38324</v>
      </c>
      <c r="T42" s="33">
        <v>28743</v>
      </c>
    </row>
    <row r="43" spans="1:20">
      <c r="A43" s="25">
        <v>6</v>
      </c>
      <c r="B43" s="15" t="s">
        <v>90</v>
      </c>
      <c r="C43" s="29">
        <v>96.8</v>
      </c>
      <c r="D43" s="29">
        <v>72.8</v>
      </c>
      <c r="E43" s="33">
        <v>0</v>
      </c>
      <c r="F43" s="33">
        <v>0</v>
      </c>
      <c r="G43" s="33">
        <v>0</v>
      </c>
      <c r="H43" s="29">
        <v>96.8</v>
      </c>
      <c r="I43" s="33">
        <f t="shared" si="2"/>
        <v>3709763.1999999997</v>
      </c>
      <c r="J43" s="33">
        <v>38324</v>
      </c>
      <c r="K43" s="33">
        <v>0</v>
      </c>
      <c r="L43" s="33">
        <v>0</v>
      </c>
      <c r="M43" s="33">
        <v>0</v>
      </c>
      <c r="N43" s="33">
        <v>0</v>
      </c>
      <c r="O43" s="33">
        <v>0</v>
      </c>
      <c r="P43" s="33">
        <v>0</v>
      </c>
      <c r="Q43" s="33">
        <v>0</v>
      </c>
      <c r="R43" s="33">
        <v>0</v>
      </c>
      <c r="S43" s="33">
        <v>38324</v>
      </c>
      <c r="T43" s="33">
        <v>28743</v>
      </c>
    </row>
    <row r="44" spans="1:20">
      <c r="A44" s="25">
        <v>7</v>
      </c>
      <c r="B44" s="15" t="s">
        <v>91</v>
      </c>
      <c r="C44" s="29">
        <v>109.2</v>
      </c>
      <c r="D44" s="29">
        <v>27.6</v>
      </c>
      <c r="E44" s="33">
        <v>0</v>
      </c>
      <c r="F44" s="33">
        <v>0</v>
      </c>
      <c r="G44" s="33">
        <v>0</v>
      </c>
      <c r="H44" s="29">
        <v>109.2</v>
      </c>
      <c r="I44" s="33">
        <f t="shared" si="2"/>
        <v>4184980.8000000003</v>
      </c>
      <c r="J44" s="33">
        <v>38324</v>
      </c>
      <c r="K44" s="33">
        <v>0</v>
      </c>
      <c r="L44" s="33">
        <v>0</v>
      </c>
      <c r="M44" s="33">
        <v>0</v>
      </c>
      <c r="N44" s="33">
        <v>0</v>
      </c>
      <c r="O44" s="33">
        <v>0</v>
      </c>
      <c r="P44" s="33">
        <v>0</v>
      </c>
      <c r="Q44" s="33">
        <v>0</v>
      </c>
      <c r="R44" s="33">
        <v>0</v>
      </c>
      <c r="S44" s="33">
        <v>38324</v>
      </c>
      <c r="T44" s="33">
        <v>28743</v>
      </c>
    </row>
    <row r="45" spans="1:20">
      <c r="A45" s="25">
        <v>8</v>
      </c>
      <c r="B45" s="15" t="s">
        <v>92</v>
      </c>
      <c r="C45" s="29">
        <v>108</v>
      </c>
      <c r="D45" s="29">
        <v>27.5</v>
      </c>
      <c r="E45" s="33">
        <v>0</v>
      </c>
      <c r="F45" s="33">
        <v>0</v>
      </c>
      <c r="G45" s="33">
        <v>0</v>
      </c>
      <c r="H45" s="29">
        <v>108</v>
      </c>
      <c r="I45" s="33">
        <f t="shared" si="2"/>
        <v>4138992</v>
      </c>
      <c r="J45" s="33">
        <v>38324</v>
      </c>
      <c r="K45" s="33">
        <v>0</v>
      </c>
      <c r="L45" s="33">
        <v>0</v>
      </c>
      <c r="M45" s="33">
        <v>0</v>
      </c>
      <c r="N45" s="33">
        <v>0</v>
      </c>
      <c r="O45" s="33">
        <v>0</v>
      </c>
      <c r="P45" s="33">
        <v>0</v>
      </c>
      <c r="Q45" s="33">
        <v>0</v>
      </c>
      <c r="R45" s="33">
        <v>0</v>
      </c>
      <c r="S45" s="33">
        <v>38324</v>
      </c>
      <c r="T45" s="33">
        <v>28743</v>
      </c>
    </row>
    <row r="46" spans="1:20">
      <c r="A46" s="25">
        <v>9</v>
      </c>
      <c r="B46" s="15" t="s">
        <v>93</v>
      </c>
      <c r="C46" s="29">
        <v>159.1</v>
      </c>
      <c r="D46" s="29">
        <v>13.6</v>
      </c>
      <c r="E46" s="33">
        <v>0</v>
      </c>
      <c r="F46" s="33">
        <v>0</v>
      </c>
      <c r="G46" s="33">
        <v>0</v>
      </c>
      <c r="H46" s="29">
        <v>159.1</v>
      </c>
      <c r="I46" s="33">
        <f t="shared" si="2"/>
        <v>6097348.3999999994</v>
      </c>
      <c r="J46" s="33">
        <v>38324</v>
      </c>
      <c r="K46" s="33">
        <v>0</v>
      </c>
      <c r="L46" s="33">
        <v>0</v>
      </c>
      <c r="M46" s="33">
        <v>0</v>
      </c>
      <c r="N46" s="33">
        <v>0</v>
      </c>
      <c r="O46" s="33">
        <v>0</v>
      </c>
      <c r="P46" s="33">
        <v>0</v>
      </c>
      <c r="Q46" s="33">
        <v>0</v>
      </c>
      <c r="R46" s="33">
        <v>0</v>
      </c>
      <c r="S46" s="33">
        <v>38324</v>
      </c>
      <c r="T46" s="33">
        <v>28743</v>
      </c>
    </row>
    <row r="47" spans="1:20">
      <c r="A47" s="25">
        <v>10</v>
      </c>
      <c r="B47" s="15" t="s">
        <v>94</v>
      </c>
      <c r="C47" s="29">
        <v>163.9</v>
      </c>
      <c r="D47" s="29">
        <v>86.8</v>
      </c>
      <c r="E47" s="33">
        <v>0</v>
      </c>
      <c r="F47" s="33">
        <v>0</v>
      </c>
      <c r="G47" s="33">
        <v>0</v>
      </c>
      <c r="H47" s="29">
        <v>163.9</v>
      </c>
      <c r="I47" s="33">
        <f t="shared" si="2"/>
        <v>6281303.6000000006</v>
      </c>
      <c r="J47" s="33">
        <v>38324</v>
      </c>
      <c r="K47" s="33">
        <v>0</v>
      </c>
      <c r="L47" s="33">
        <v>0</v>
      </c>
      <c r="M47" s="33">
        <v>0</v>
      </c>
      <c r="N47" s="33">
        <v>0</v>
      </c>
      <c r="O47" s="33">
        <v>0</v>
      </c>
      <c r="P47" s="33">
        <v>0</v>
      </c>
      <c r="Q47" s="33">
        <v>0</v>
      </c>
      <c r="R47" s="33">
        <v>0</v>
      </c>
      <c r="S47" s="33">
        <v>38324</v>
      </c>
      <c r="T47" s="33">
        <v>28743</v>
      </c>
    </row>
    <row r="48" spans="1:20" ht="23.25">
      <c r="A48" s="25">
        <v>11</v>
      </c>
      <c r="B48" s="15" t="s">
        <v>105</v>
      </c>
      <c r="C48" s="29">
        <v>136</v>
      </c>
      <c r="D48" s="29">
        <v>49.4</v>
      </c>
      <c r="E48" s="33">
        <v>0</v>
      </c>
      <c r="F48" s="33">
        <v>0</v>
      </c>
      <c r="G48" s="33">
        <v>0</v>
      </c>
      <c r="H48" s="29">
        <v>136</v>
      </c>
      <c r="I48" s="33">
        <f t="shared" si="2"/>
        <v>5212064</v>
      </c>
      <c r="J48" s="33">
        <v>38324</v>
      </c>
      <c r="K48" s="33">
        <v>0</v>
      </c>
      <c r="L48" s="33">
        <v>0</v>
      </c>
      <c r="M48" s="33">
        <v>0</v>
      </c>
      <c r="N48" s="33">
        <v>0</v>
      </c>
      <c r="O48" s="33">
        <v>0</v>
      </c>
      <c r="P48" s="33">
        <v>0</v>
      </c>
      <c r="Q48" s="33">
        <v>0</v>
      </c>
      <c r="R48" s="33">
        <v>0</v>
      </c>
      <c r="S48" s="33">
        <v>38324</v>
      </c>
      <c r="T48" s="33">
        <v>28743</v>
      </c>
    </row>
    <row r="49" spans="1:20">
      <c r="A49" s="25"/>
      <c r="B49" s="65" t="s">
        <v>126</v>
      </c>
      <c r="C49" s="41">
        <f>C38+C39+C40+C41+C42+C43+C44+C45+C46+C47+C48</f>
        <v>3069.5000000000005</v>
      </c>
      <c r="D49" s="41">
        <f t="shared" ref="D49:R49" si="6">D38+D39+D40+D41+D42+D43+D44+D45+D46+D47+D48</f>
        <v>2476.6000000000004</v>
      </c>
      <c r="E49" s="41">
        <f t="shared" si="6"/>
        <v>0</v>
      </c>
      <c r="F49" s="41">
        <f t="shared" si="6"/>
        <v>0</v>
      </c>
      <c r="G49" s="41">
        <f t="shared" si="6"/>
        <v>0</v>
      </c>
      <c r="H49" s="41">
        <f t="shared" si="6"/>
        <v>3069.5000000000005</v>
      </c>
      <c r="I49" s="41">
        <f t="shared" si="6"/>
        <v>117635517.99999999</v>
      </c>
      <c r="J49" s="41">
        <v>38324</v>
      </c>
      <c r="K49" s="41">
        <f t="shared" si="6"/>
        <v>0</v>
      </c>
      <c r="L49" s="41">
        <f t="shared" si="6"/>
        <v>0</v>
      </c>
      <c r="M49" s="41">
        <f t="shared" si="6"/>
        <v>0</v>
      </c>
      <c r="N49" s="41">
        <f t="shared" si="6"/>
        <v>0</v>
      </c>
      <c r="O49" s="41">
        <f t="shared" si="6"/>
        <v>0</v>
      </c>
      <c r="P49" s="41">
        <f t="shared" si="6"/>
        <v>0</v>
      </c>
      <c r="Q49" s="41">
        <f t="shared" si="6"/>
        <v>0</v>
      </c>
      <c r="R49" s="41">
        <f t="shared" si="6"/>
        <v>0</v>
      </c>
      <c r="S49" s="41">
        <v>38324</v>
      </c>
      <c r="T49" s="50">
        <v>28743</v>
      </c>
    </row>
    <row r="50" spans="1:20">
      <c r="A50" s="25"/>
      <c r="B50" s="65" t="s">
        <v>129</v>
      </c>
      <c r="C50" s="36"/>
      <c r="D50" s="36"/>
      <c r="E50" s="33"/>
      <c r="F50" s="33"/>
      <c r="G50" s="33"/>
      <c r="H50" s="36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</row>
    <row r="51" spans="1:20">
      <c r="A51" s="25">
        <v>1</v>
      </c>
      <c r="B51" s="15" t="s">
        <v>96</v>
      </c>
      <c r="C51" s="29">
        <v>245.7</v>
      </c>
      <c r="D51" s="29">
        <v>123.5</v>
      </c>
      <c r="E51" s="33">
        <v>0</v>
      </c>
      <c r="F51" s="33">
        <v>0</v>
      </c>
      <c r="G51" s="33">
        <v>0</v>
      </c>
      <c r="H51" s="29">
        <v>245.7</v>
      </c>
      <c r="I51" s="33">
        <f t="shared" si="2"/>
        <v>9934142.4000000004</v>
      </c>
      <c r="J51" s="33">
        <v>40432</v>
      </c>
      <c r="K51" s="33">
        <v>0</v>
      </c>
      <c r="L51" s="33">
        <v>0</v>
      </c>
      <c r="M51" s="33">
        <v>0</v>
      </c>
      <c r="N51" s="33">
        <v>0</v>
      </c>
      <c r="O51" s="33">
        <v>0</v>
      </c>
      <c r="P51" s="33">
        <v>0</v>
      </c>
      <c r="Q51" s="33">
        <v>0</v>
      </c>
      <c r="R51" s="33">
        <v>0</v>
      </c>
      <c r="S51" s="33">
        <v>40432</v>
      </c>
      <c r="T51" s="33">
        <v>30324</v>
      </c>
    </row>
    <row r="52" spans="1:20" ht="23.25">
      <c r="A52" s="25">
        <v>2</v>
      </c>
      <c r="B52" s="15" t="s">
        <v>100</v>
      </c>
      <c r="C52" s="29">
        <v>177.4</v>
      </c>
      <c r="D52" s="29">
        <v>94.4</v>
      </c>
      <c r="E52" s="33">
        <v>0</v>
      </c>
      <c r="F52" s="33">
        <v>0</v>
      </c>
      <c r="G52" s="33">
        <v>0</v>
      </c>
      <c r="H52" s="29">
        <v>177.4</v>
      </c>
      <c r="I52" s="33">
        <f t="shared" si="2"/>
        <v>7172636.7999999998</v>
      </c>
      <c r="J52" s="33">
        <v>40432</v>
      </c>
      <c r="K52" s="33">
        <v>0</v>
      </c>
      <c r="L52" s="33">
        <v>0</v>
      </c>
      <c r="M52" s="33">
        <v>0</v>
      </c>
      <c r="N52" s="33">
        <v>0</v>
      </c>
      <c r="O52" s="33">
        <v>0</v>
      </c>
      <c r="P52" s="33">
        <v>0</v>
      </c>
      <c r="Q52" s="33">
        <v>0</v>
      </c>
      <c r="R52" s="33">
        <v>0</v>
      </c>
      <c r="S52" s="33">
        <v>40432</v>
      </c>
      <c r="T52" s="33">
        <v>30324</v>
      </c>
    </row>
    <row r="53" spans="1:20">
      <c r="A53" s="25">
        <v>3</v>
      </c>
      <c r="B53" s="15" t="s">
        <v>102</v>
      </c>
      <c r="C53" s="29">
        <v>80.099999999999994</v>
      </c>
      <c r="D53" s="29">
        <v>0</v>
      </c>
      <c r="E53" s="33">
        <v>0</v>
      </c>
      <c r="F53" s="33">
        <v>0</v>
      </c>
      <c r="G53" s="33">
        <v>0</v>
      </c>
      <c r="H53" s="29">
        <v>80.099999999999994</v>
      </c>
      <c r="I53" s="33">
        <f t="shared" si="2"/>
        <v>3238603.1999999997</v>
      </c>
      <c r="J53" s="33">
        <v>40432</v>
      </c>
      <c r="K53" s="33">
        <v>0</v>
      </c>
      <c r="L53" s="33">
        <v>0</v>
      </c>
      <c r="M53" s="33">
        <v>0</v>
      </c>
      <c r="N53" s="33">
        <v>0</v>
      </c>
      <c r="O53" s="33">
        <v>0</v>
      </c>
      <c r="P53" s="33">
        <v>0</v>
      </c>
      <c r="Q53" s="33">
        <v>0</v>
      </c>
      <c r="R53" s="33">
        <v>0</v>
      </c>
      <c r="S53" s="33">
        <v>40432</v>
      </c>
      <c r="T53" s="33">
        <v>30324</v>
      </c>
    </row>
    <row r="54" spans="1:20">
      <c r="A54" s="25">
        <v>4</v>
      </c>
      <c r="B54" s="15" t="s">
        <v>101</v>
      </c>
      <c r="C54" s="29">
        <v>119.2</v>
      </c>
      <c r="D54" s="29">
        <v>0</v>
      </c>
      <c r="E54" s="33">
        <v>0</v>
      </c>
      <c r="F54" s="33">
        <v>0</v>
      </c>
      <c r="G54" s="33">
        <v>0</v>
      </c>
      <c r="H54" s="29">
        <v>119.2</v>
      </c>
      <c r="I54" s="33">
        <f t="shared" si="2"/>
        <v>4819494.4000000004</v>
      </c>
      <c r="J54" s="33">
        <v>40432</v>
      </c>
      <c r="K54" s="33">
        <v>0</v>
      </c>
      <c r="L54" s="33">
        <v>0</v>
      </c>
      <c r="M54" s="33">
        <v>0</v>
      </c>
      <c r="N54" s="33">
        <v>0</v>
      </c>
      <c r="O54" s="33">
        <v>0</v>
      </c>
      <c r="P54" s="33">
        <v>0</v>
      </c>
      <c r="Q54" s="33">
        <v>0</v>
      </c>
      <c r="R54" s="33">
        <v>0</v>
      </c>
      <c r="S54" s="33">
        <v>40432</v>
      </c>
      <c r="T54" s="33">
        <v>30324</v>
      </c>
    </row>
    <row r="55" spans="1:20">
      <c r="A55" s="25">
        <v>5</v>
      </c>
      <c r="B55" s="15" t="s">
        <v>103</v>
      </c>
      <c r="C55" s="29">
        <v>114</v>
      </c>
      <c r="D55" s="29">
        <v>0</v>
      </c>
      <c r="E55" s="33">
        <v>0</v>
      </c>
      <c r="F55" s="33">
        <v>0</v>
      </c>
      <c r="G55" s="33">
        <v>0</v>
      </c>
      <c r="H55" s="29">
        <v>114</v>
      </c>
      <c r="I55" s="33">
        <f t="shared" si="2"/>
        <v>4609248</v>
      </c>
      <c r="J55" s="33">
        <v>40432</v>
      </c>
      <c r="K55" s="33">
        <v>0</v>
      </c>
      <c r="L55" s="33">
        <v>0</v>
      </c>
      <c r="M55" s="33">
        <v>0</v>
      </c>
      <c r="N55" s="33">
        <v>0</v>
      </c>
      <c r="O55" s="33">
        <v>0</v>
      </c>
      <c r="P55" s="33">
        <v>0</v>
      </c>
      <c r="Q55" s="33">
        <v>0</v>
      </c>
      <c r="R55" s="33">
        <v>0</v>
      </c>
      <c r="S55" s="33">
        <v>40432</v>
      </c>
      <c r="T55" s="33">
        <v>30324</v>
      </c>
    </row>
    <row r="56" spans="1:20">
      <c r="A56" s="25">
        <v>6</v>
      </c>
      <c r="B56" s="15" t="s">
        <v>104</v>
      </c>
      <c r="C56" s="29">
        <v>342.1</v>
      </c>
      <c r="D56" s="29">
        <v>74.900000000000006</v>
      </c>
      <c r="E56" s="33">
        <v>0</v>
      </c>
      <c r="F56" s="33">
        <v>0</v>
      </c>
      <c r="G56" s="33">
        <v>0</v>
      </c>
      <c r="H56" s="29">
        <v>342.1</v>
      </c>
      <c r="I56" s="33">
        <f t="shared" si="2"/>
        <v>13831787.200000001</v>
      </c>
      <c r="J56" s="33">
        <v>40432</v>
      </c>
      <c r="K56" s="33">
        <v>0</v>
      </c>
      <c r="L56" s="33">
        <v>0</v>
      </c>
      <c r="M56" s="33">
        <v>0</v>
      </c>
      <c r="N56" s="33">
        <v>0</v>
      </c>
      <c r="O56" s="33">
        <v>0</v>
      </c>
      <c r="P56" s="33">
        <v>0</v>
      </c>
      <c r="Q56" s="33">
        <v>0</v>
      </c>
      <c r="R56" s="33">
        <v>0</v>
      </c>
      <c r="S56" s="33">
        <v>40432</v>
      </c>
      <c r="T56" s="33">
        <v>30324</v>
      </c>
    </row>
    <row r="57" spans="1:20">
      <c r="A57" s="25">
        <v>7</v>
      </c>
      <c r="B57" s="15" t="s">
        <v>108</v>
      </c>
      <c r="C57" s="29">
        <v>43.3</v>
      </c>
      <c r="D57" s="29">
        <v>43.3</v>
      </c>
      <c r="E57" s="33">
        <v>0</v>
      </c>
      <c r="F57" s="33">
        <v>0</v>
      </c>
      <c r="G57" s="33">
        <v>0</v>
      </c>
      <c r="H57" s="29">
        <v>43.3</v>
      </c>
      <c r="I57" s="33">
        <f t="shared" si="2"/>
        <v>1750705.5999999999</v>
      </c>
      <c r="J57" s="33">
        <v>40432</v>
      </c>
      <c r="K57" s="33">
        <v>0</v>
      </c>
      <c r="L57" s="33">
        <v>0</v>
      </c>
      <c r="M57" s="33">
        <v>0</v>
      </c>
      <c r="N57" s="33">
        <v>0</v>
      </c>
      <c r="O57" s="33">
        <v>0</v>
      </c>
      <c r="P57" s="33">
        <v>0</v>
      </c>
      <c r="Q57" s="33">
        <v>0</v>
      </c>
      <c r="R57" s="33">
        <v>0</v>
      </c>
      <c r="S57" s="33">
        <v>40432</v>
      </c>
      <c r="T57" s="33">
        <v>30324</v>
      </c>
    </row>
    <row r="58" spans="1:20" ht="23.25">
      <c r="A58" s="25">
        <v>8</v>
      </c>
      <c r="B58" s="15" t="s">
        <v>110</v>
      </c>
      <c r="C58" s="29">
        <v>102.7</v>
      </c>
      <c r="D58" s="29">
        <v>102.7</v>
      </c>
      <c r="E58" s="33">
        <v>0</v>
      </c>
      <c r="F58" s="33">
        <v>0</v>
      </c>
      <c r="G58" s="33">
        <v>0</v>
      </c>
      <c r="H58" s="29">
        <v>102.7</v>
      </c>
      <c r="I58" s="33">
        <f t="shared" si="2"/>
        <v>4152366.4</v>
      </c>
      <c r="J58" s="33">
        <v>40432</v>
      </c>
      <c r="K58" s="33">
        <v>0</v>
      </c>
      <c r="L58" s="33">
        <v>0</v>
      </c>
      <c r="M58" s="33">
        <v>0</v>
      </c>
      <c r="N58" s="33">
        <v>0</v>
      </c>
      <c r="O58" s="33">
        <v>0</v>
      </c>
      <c r="P58" s="33">
        <v>0</v>
      </c>
      <c r="Q58" s="33">
        <v>0</v>
      </c>
      <c r="R58" s="33">
        <v>0</v>
      </c>
      <c r="S58" s="33">
        <v>40432</v>
      </c>
      <c r="T58" s="33">
        <v>30324</v>
      </c>
    </row>
    <row r="59" spans="1:20" ht="23.25">
      <c r="A59" s="25">
        <v>9</v>
      </c>
      <c r="B59" s="15" t="s">
        <v>109</v>
      </c>
      <c r="C59" s="29">
        <v>357.9</v>
      </c>
      <c r="D59" s="29">
        <v>188.9</v>
      </c>
      <c r="E59" s="33">
        <v>0</v>
      </c>
      <c r="F59" s="33">
        <v>0</v>
      </c>
      <c r="G59" s="33">
        <v>0</v>
      </c>
      <c r="H59" s="29">
        <v>357.9</v>
      </c>
      <c r="I59" s="33">
        <f t="shared" si="2"/>
        <v>14470612.799999999</v>
      </c>
      <c r="J59" s="33">
        <v>40432</v>
      </c>
      <c r="K59" s="33">
        <v>0</v>
      </c>
      <c r="L59" s="33">
        <v>0</v>
      </c>
      <c r="M59" s="33">
        <v>0</v>
      </c>
      <c r="N59" s="33">
        <v>0</v>
      </c>
      <c r="O59" s="33">
        <v>0</v>
      </c>
      <c r="P59" s="33">
        <v>0</v>
      </c>
      <c r="Q59" s="33">
        <v>0</v>
      </c>
      <c r="R59" s="33">
        <v>0</v>
      </c>
      <c r="S59" s="33">
        <v>40432</v>
      </c>
      <c r="T59" s="33">
        <v>30324</v>
      </c>
    </row>
    <row r="60" spans="1:20">
      <c r="A60" s="25">
        <v>10</v>
      </c>
      <c r="B60" s="15" t="s">
        <v>114</v>
      </c>
      <c r="C60" s="29">
        <v>120.6</v>
      </c>
      <c r="D60" s="29">
        <v>120.6</v>
      </c>
      <c r="E60" s="33">
        <v>0</v>
      </c>
      <c r="F60" s="33">
        <v>0</v>
      </c>
      <c r="G60" s="33">
        <v>0</v>
      </c>
      <c r="H60" s="29">
        <v>120.6</v>
      </c>
      <c r="I60" s="33">
        <f t="shared" si="2"/>
        <v>4876099.2</v>
      </c>
      <c r="J60" s="33">
        <v>40432</v>
      </c>
      <c r="K60" s="33">
        <v>0</v>
      </c>
      <c r="L60" s="33">
        <v>0</v>
      </c>
      <c r="M60" s="33">
        <v>0</v>
      </c>
      <c r="N60" s="33">
        <v>0</v>
      </c>
      <c r="O60" s="33">
        <v>0</v>
      </c>
      <c r="P60" s="33">
        <v>0</v>
      </c>
      <c r="Q60" s="33">
        <v>0</v>
      </c>
      <c r="R60" s="33">
        <v>0</v>
      </c>
      <c r="S60" s="33">
        <v>40432</v>
      </c>
      <c r="T60" s="33">
        <v>30324</v>
      </c>
    </row>
    <row r="61" spans="1:20" ht="23.25">
      <c r="A61" s="25">
        <v>11</v>
      </c>
      <c r="B61" s="15" t="s">
        <v>113</v>
      </c>
      <c r="C61" s="29">
        <v>83.1</v>
      </c>
      <c r="D61" s="29">
        <v>83.1</v>
      </c>
      <c r="E61" s="33">
        <v>0</v>
      </c>
      <c r="F61" s="33">
        <v>0</v>
      </c>
      <c r="G61" s="33">
        <v>0</v>
      </c>
      <c r="H61" s="29">
        <v>83.1</v>
      </c>
      <c r="I61" s="33">
        <f t="shared" si="2"/>
        <v>3359899.1999999997</v>
      </c>
      <c r="J61" s="33">
        <v>40432</v>
      </c>
      <c r="K61" s="33">
        <v>0</v>
      </c>
      <c r="L61" s="33">
        <v>0</v>
      </c>
      <c r="M61" s="33">
        <v>0</v>
      </c>
      <c r="N61" s="33">
        <v>0</v>
      </c>
      <c r="O61" s="33">
        <v>0</v>
      </c>
      <c r="P61" s="33">
        <v>0</v>
      </c>
      <c r="Q61" s="33">
        <v>0</v>
      </c>
      <c r="R61" s="33">
        <v>0</v>
      </c>
      <c r="S61" s="33">
        <v>40432</v>
      </c>
      <c r="T61" s="33">
        <v>30324</v>
      </c>
    </row>
    <row r="62" spans="1:20">
      <c r="A62" s="25">
        <v>12</v>
      </c>
      <c r="B62" s="15" t="s">
        <v>112</v>
      </c>
      <c r="C62" s="29">
        <v>115.8</v>
      </c>
      <c r="D62" s="29">
        <v>57.1</v>
      </c>
      <c r="E62" s="33">
        <v>0</v>
      </c>
      <c r="F62" s="33">
        <v>0</v>
      </c>
      <c r="G62" s="33">
        <v>0</v>
      </c>
      <c r="H62" s="29">
        <v>115.8</v>
      </c>
      <c r="I62" s="33">
        <f t="shared" si="2"/>
        <v>4682025.5999999996</v>
      </c>
      <c r="J62" s="33">
        <v>40432</v>
      </c>
      <c r="K62" s="33">
        <v>0</v>
      </c>
      <c r="L62" s="33">
        <v>0</v>
      </c>
      <c r="M62" s="33">
        <v>0</v>
      </c>
      <c r="N62" s="33">
        <v>0</v>
      </c>
      <c r="O62" s="33">
        <v>0</v>
      </c>
      <c r="P62" s="33">
        <v>0</v>
      </c>
      <c r="Q62" s="33">
        <v>0</v>
      </c>
      <c r="R62" s="33">
        <v>0</v>
      </c>
      <c r="S62" s="33">
        <v>40432</v>
      </c>
      <c r="T62" s="33">
        <v>30324</v>
      </c>
    </row>
    <row r="63" spans="1:20">
      <c r="A63" s="25"/>
      <c r="B63" s="65" t="s">
        <v>127</v>
      </c>
      <c r="C63" s="49">
        <f t="shared" ref="C63:D63" si="7">C62+C61+C60+C59+C58+C57+C56+C55+C54+C53+C52+C51</f>
        <v>1901.9</v>
      </c>
      <c r="D63" s="49">
        <f t="shared" si="7"/>
        <v>888.49999999999989</v>
      </c>
      <c r="E63" s="50">
        <v>0</v>
      </c>
      <c r="F63" s="50">
        <v>0</v>
      </c>
      <c r="G63" s="50">
        <v>0</v>
      </c>
      <c r="H63" s="49">
        <f t="shared" ref="H63" si="8">H62+H61+H60+H59+H58+H57+H56+H55+H54+H53+H52+H51</f>
        <v>1901.9</v>
      </c>
      <c r="I63" s="50">
        <f t="shared" si="2"/>
        <v>76897620.799999997</v>
      </c>
      <c r="J63" s="50">
        <v>40432</v>
      </c>
      <c r="K63" s="50">
        <v>0</v>
      </c>
      <c r="L63" s="50">
        <v>0</v>
      </c>
      <c r="M63" s="50">
        <v>0</v>
      </c>
      <c r="N63" s="50">
        <v>0</v>
      </c>
      <c r="O63" s="50">
        <v>0</v>
      </c>
      <c r="P63" s="50">
        <v>0</v>
      </c>
      <c r="Q63" s="50">
        <v>0</v>
      </c>
      <c r="R63" s="50">
        <v>0</v>
      </c>
      <c r="S63" s="50">
        <v>40432</v>
      </c>
      <c r="T63" s="50">
        <v>30324</v>
      </c>
    </row>
    <row r="64" spans="1:20">
      <c r="A64" s="25"/>
      <c r="B64" s="65" t="s">
        <v>130</v>
      </c>
      <c r="C64" s="49"/>
      <c r="D64" s="49"/>
      <c r="E64" s="33"/>
      <c r="F64" s="33"/>
      <c r="G64" s="33"/>
      <c r="H64" s="49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</row>
    <row r="65" spans="1:20">
      <c r="A65" s="25">
        <v>1</v>
      </c>
      <c r="B65" s="15" t="s">
        <v>115</v>
      </c>
      <c r="C65" s="29">
        <v>199.4</v>
      </c>
      <c r="D65" s="29">
        <v>56.7</v>
      </c>
      <c r="E65" s="33">
        <v>0</v>
      </c>
      <c r="F65" s="33">
        <v>0</v>
      </c>
      <c r="G65" s="33">
        <v>0</v>
      </c>
      <c r="H65" s="29">
        <v>199.4</v>
      </c>
      <c r="I65" s="33">
        <f t="shared" si="2"/>
        <v>8505606.4000000004</v>
      </c>
      <c r="J65" s="33">
        <v>42656</v>
      </c>
      <c r="K65" s="33">
        <v>0</v>
      </c>
      <c r="L65" s="33">
        <v>0</v>
      </c>
      <c r="M65" s="33">
        <v>0</v>
      </c>
      <c r="N65" s="33">
        <v>0</v>
      </c>
      <c r="O65" s="33">
        <v>0</v>
      </c>
      <c r="P65" s="33">
        <v>0</v>
      </c>
      <c r="Q65" s="33">
        <v>0</v>
      </c>
      <c r="R65" s="33">
        <v>0</v>
      </c>
      <c r="S65" s="33">
        <v>42656</v>
      </c>
      <c r="T65" s="33">
        <v>31992</v>
      </c>
    </row>
    <row r="66" spans="1:20" ht="23.25">
      <c r="A66" s="25">
        <v>2</v>
      </c>
      <c r="B66" s="15" t="s">
        <v>116</v>
      </c>
      <c r="C66" s="29">
        <v>117.2</v>
      </c>
      <c r="D66" s="29">
        <v>117.2</v>
      </c>
      <c r="E66" s="33">
        <v>0</v>
      </c>
      <c r="F66" s="33">
        <v>0</v>
      </c>
      <c r="G66" s="33">
        <v>0</v>
      </c>
      <c r="H66" s="29">
        <v>117.2</v>
      </c>
      <c r="I66" s="33">
        <f t="shared" si="2"/>
        <v>4999283.2</v>
      </c>
      <c r="J66" s="33">
        <v>42656</v>
      </c>
      <c r="K66" s="33">
        <v>0</v>
      </c>
      <c r="L66" s="33">
        <v>0</v>
      </c>
      <c r="M66" s="33">
        <v>0</v>
      </c>
      <c r="N66" s="33">
        <v>0</v>
      </c>
      <c r="O66" s="33">
        <v>0</v>
      </c>
      <c r="P66" s="33">
        <v>0</v>
      </c>
      <c r="Q66" s="33">
        <v>0</v>
      </c>
      <c r="R66" s="33">
        <v>0</v>
      </c>
      <c r="S66" s="33">
        <v>42656</v>
      </c>
      <c r="T66" s="33">
        <v>31992</v>
      </c>
    </row>
    <row r="67" spans="1:20">
      <c r="A67" s="25">
        <v>3</v>
      </c>
      <c r="B67" s="15" t="s">
        <v>99</v>
      </c>
      <c r="C67" s="29">
        <v>134.30000000000001</v>
      </c>
      <c r="D67" s="29">
        <v>134.30000000000001</v>
      </c>
      <c r="E67" s="33">
        <v>0</v>
      </c>
      <c r="F67" s="33">
        <v>0</v>
      </c>
      <c r="G67" s="33">
        <v>0</v>
      </c>
      <c r="H67" s="29">
        <v>134.30000000000001</v>
      </c>
      <c r="I67" s="33">
        <f t="shared" ref="I67:I69" si="9">H67*J67</f>
        <v>5728700.8000000007</v>
      </c>
      <c r="J67" s="33">
        <v>42656</v>
      </c>
      <c r="K67" s="33">
        <v>0</v>
      </c>
      <c r="L67" s="33">
        <v>0</v>
      </c>
      <c r="M67" s="33">
        <v>0</v>
      </c>
      <c r="N67" s="33">
        <v>0</v>
      </c>
      <c r="O67" s="33">
        <v>0</v>
      </c>
      <c r="P67" s="33">
        <v>0</v>
      </c>
      <c r="Q67" s="33">
        <v>0</v>
      </c>
      <c r="R67" s="33">
        <v>0</v>
      </c>
      <c r="S67" s="33">
        <v>42656</v>
      </c>
      <c r="T67" s="33">
        <v>31992</v>
      </c>
    </row>
    <row r="68" spans="1:20">
      <c r="A68" s="25">
        <v>4</v>
      </c>
      <c r="B68" s="15" t="s">
        <v>97</v>
      </c>
      <c r="C68" s="29">
        <v>89.5</v>
      </c>
      <c r="D68" s="29">
        <v>89.5</v>
      </c>
      <c r="E68" s="33">
        <v>0</v>
      </c>
      <c r="F68" s="33">
        <v>0</v>
      </c>
      <c r="G68" s="33">
        <v>0</v>
      </c>
      <c r="H68" s="29">
        <v>89.5</v>
      </c>
      <c r="I68" s="33">
        <f t="shared" si="9"/>
        <v>3817712</v>
      </c>
      <c r="J68" s="33">
        <v>42656</v>
      </c>
      <c r="K68" s="33">
        <v>0</v>
      </c>
      <c r="L68" s="33">
        <v>0</v>
      </c>
      <c r="M68" s="33">
        <v>0</v>
      </c>
      <c r="N68" s="33">
        <v>0</v>
      </c>
      <c r="O68" s="33">
        <v>0</v>
      </c>
      <c r="P68" s="33">
        <v>0</v>
      </c>
      <c r="Q68" s="33">
        <v>0</v>
      </c>
      <c r="R68" s="33">
        <v>0</v>
      </c>
      <c r="S68" s="33">
        <v>42656</v>
      </c>
      <c r="T68" s="33">
        <v>31992</v>
      </c>
    </row>
    <row r="69" spans="1:20" ht="23.25">
      <c r="A69" s="25">
        <v>5</v>
      </c>
      <c r="B69" s="15" t="s">
        <v>98</v>
      </c>
      <c r="C69" s="29">
        <v>127.4</v>
      </c>
      <c r="D69" s="29">
        <v>127.4</v>
      </c>
      <c r="E69" s="33">
        <v>0</v>
      </c>
      <c r="F69" s="33">
        <v>0</v>
      </c>
      <c r="G69" s="33">
        <v>0</v>
      </c>
      <c r="H69" s="29">
        <v>127.4</v>
      </c>
      <c r="I69" s="33">
        <f t="shared" si="9"/>
        <v>5434374.4000000004</v>
      </c>
      <c r="J69" s="33">
        <v>42656</v>
      </c>
      <c r="K69" s="33">
        <v>0</v>
      </c>
      <c r="L69" s="33">
        <v>0</v>
      </c>
      <c r="M69" s="33">
        <v>0</v>
      </c>
      <c r="N69" s="33">
        <v>0</v>
      </c>
      <c r="O69" s="33">
        <v>0</v>
      </c>
      <c r="P69" s="33">
        <v>0</v>
      </c>
      <c r="Q69" s="33">
        <v>0</v>
      </c>
      <c r="R69" s="33">
        <v>0</v>
      </c>
      <c r="S69" s="33">
        <v>42656</v>
      </c>
      <c r="T69" s="33">
        <v>31992</v>
      </c>
    </row>
    <row r="70" spans="1:20">
      <c r="A70" s="25"/>
      <c r="B70" s="67" t="s">
        <v>128</v>
      </c>
      <c r="C70" s="69">
        <f>C65+C66+C67+C68+C69</f>
        <v>667.80000000000007</v>
      </c>
      <c r="D70" s="69">
        <f t="shared" ref="D70:R70" si="10">D65+D66+D67+D68+D69</f>
        <v>525.1</v>
      </c>
      <c r="E70" s="69">
        <f t="shared" si="10"/>
        <v>0</v>
      </c>
      <c r="F70" s="69">
        <f t="shared" si="10"/>
        <v>0</v>
      </c>
      <c r="G70" s="69">
        <f t="shared" si="10"/>
        <v>0</v>
      </c>
      <c r="H70" s="69">
        <f t="shared" si="10"/>
        <v>667.80000000000007</v>
      </c>
      <c r="I70" s="69">
        <f t="shared" si="10"/>
        <v>28485676.800000004</v>
      </c>
      <c r="J70" s="69">
        <v>42656</v>
      </c>
      <c r="K70" s="69">
        <f t="shared" si="10"/>
        <v>0</v>
      </c>
      <c r="L70" s="69">
        <f t="shared" si="10"/>
        <v>0</v>
      </c>
      <c r="M70" s="69">
        <f t="shared" si="10"/>
        <v>0</v>
      </c>
      <c r="N70" s="69">
        <f t="shared" si="10"/>
        <v>0</v>
      </c>
      <c r="O70" s="69">
        <f t="shared" si="10"/>
        <v>0</v>
      </c>
      <c r="P70" s="69">
        <f t="shared" si="10"/>
        <v>0</v>
      </c>
      <c r="Q70" s="69">
        <f t="shared" si="10"/>
        <v>0</v>
      </c>
      <c r="R70" s="69">
        <f t="shared" si="10"/>
        <v>0</v>
      </c>
      <c r="S70" s="69">
        <v>42656</v>
      </c>
      <c r="T70" s="69">
        <v>31992</v>
      </c>
    </row>
    <row r="71" spans="1:20">
      <c r="S71" s="66"/>
      <c r="T71" s="66"/>
    </row>
  </sheetData>
  <mergeCells count="27">
    <mergeCell ref="M1:T1"/>
    <mergeCell ref="I6:I7"/>
    <mergeCell ref="J6:J7"/>
    <mergeCell ref="K6:K7"/>
    <mergeCell ref="A3:T3"/>
    <mergeCell ref="A5:A7"/>
    <mergeCell ref="B5:B7"/>
    <mergeCell ref="C5:D5"/>
    <mergeCell ref="E5:G5"/>
    <mergeCell ref="H5:J5"/>
    <mergeCell ref="K5:M5"/>
    <mergeCell ref="N5:P5"/>
    <mergeCell ref="Q5:Q7"/>
    <mergeCell ref="R5:R7"/>
    <mergeCell ref="P6:P7"/>
    <mergeCell ref="S5:S7"/>
    <mergeCell ref="T5:T7"/>
    <mergeCell ref="C6:C7"/>
    <mergeCell ref="E6:E7"/>
    <mergeCell ref="F6:F7"/>
    <mergeCell ref="G6:G7"/>
    <mergeCell ref="H6:H7"/>
    <mergeCell ref="A10:B10"/>
    <mergeCell ref="L6:L7"/>
    <mergeCell ref="M6:M7"/>
    <mergeCell ref="N6:N7"/>
    <mergeCell ref="O6:O7"/>
  </mergeCells>
  <pageMargins left="0.2" right="0.23622047244094491" top="0.42" bottom="0.41" header="0.31496062992125984" footer="0.31496062992125984"/>
  <pageSetup paperSize="9" scale="73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T70"/>
  <sheetViews>
    <sheetView tabSelected="1" zoomScale="80" zoomScaleNormal="8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Q7" sqref="Q7"/>
    </sheetView>
  </sheetViews>
  <sheetFormatPr defaultRowHeight="15"/>
  <cols>
    <col min="1" max="1" width="4" customWidth="1"/>
    <col min="2" max="2" width="24.7109375" customWidth="1"/>
    <col min="7" max="15" width="9.42578125" bestFit="1" customWidth="1"/>
    <col min="16" max="18" width="12.140625" bestFit="1" customWidth="1"/>
    <col min="19" max="19" width="11.28515625" bestFit="1" customWidth="1"/>
    <col min="20" max="20" width="9.42578125" bestFit="1" customWidth="1"/>
  </cols>
  <sheetData>
    <row r="1" spans="1:20" ht="61.5" customHeight="1">
      <c r="N1" s="93" t="s">
        <v>144</v>
      </c>
      <c r="O1" s="94"/>
      <c r="P1" s="94"/>
      <c r="Q1" s="94"/>
      <c r="R1" s="94"/>
      <c r="S1" s="94"/>
      <c r="T1" s="94"/>
    </row>
    <row r="2" spans="1:20" ht="12.75" customHeight="1">
      <c r="P2" s="20"/>
      <c r="Q2" s="20"/>
      <c r="R2" s="20"/>
      <c r="S2" s="20"/>
      <c r="T2" s="20"/>
    </row>
    <row r="3" spans="1:20" ht="18.75">
      <c r="A3" s="98" t="s">
        <v>43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</row>
    <row r="4" spans="1:20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</row>
    <row r="5" spans="1:20" ht="26.25" customHeight="1">
      <c r="A5" s="99" t="s">
        <v>1</v>
      </c>
      <c r="B5" s="87" t="s">
        <v>26</v>
      </c>
      <c r="C5" s="87" t="s">
        <v>44</v>
      </c>
      <c r="D5" s="87"/>
      <c r="E5" s="91" t="s">
        <v>45</v>
      </c>
      <c r="F5" s="102" t="s">
        <v>65</v>
      </c>
      <c r="G5" s="91" t="s">
        <v>46</v>
      </c>
      <c r="H5" s="91" t="s">
        <v>47</v>
      </c>
      <c r="I5" s="103" t="s">
        <v>48</v>
      </c>
      <c r="J5" s="87" t="s">
        <v>49</v>
      </c>
      <c r="K5" s="87"/>
      <c r="L5" s="87"/>
      <c r="M5" s="87" t="s">
        <v>50</v>
      </c>
      <c r="N5" s="87"/>
      <c r="O5" s="87"/>
      <c r="P5" s="87" t="s">
        <v>51</v>
      </c>
      <c r="Q5" s="87"/>
      <c r="R5" s="87"/>
      <c r="S5" s="87"/>
      <c r="T5" s="91" t="s">
        <v>52</v>
      </c>
    </row>
    <row r="6" spans="1:20" ht="23.25" customHeight="1">
      <c r="A6" s="100"/>
      <c r="B6" s="87"/>
      <c r="C6" s="87"/>
      <c r="D6" s="87"/>
      <c r="E6" s="91"/>
      <c r="F6" s="102"/>
      <c r="G6" s="91"/>
      <c r="H6" s="91"/>
      <c r="I6" s="103"/>
      <c r="J6" s="103" t="s">
        <v>21</v>
      </c>
      <c r="K6" s="104" t="s">
        <v>53</v>
      </c>
      <c r="L6" s="104"/>
      <c r="M6" s="103" t="s">
        <v>21</v>
      </c>
      <c r="N6" s="104" t="s">
        <v>53</v>
      </c>
      <c r="O6" s="104"/>
      <c r="P6" s="91" t="s">
        <v>54</v>
      </c>
      <c r="Q6" s="87" t="s">
        <v>53</v>
      </c>
      <c r="R6" s="87"/>
      <c r="S6" s="87"/>
      <c r="T6" s="91"/>
    </row>
    <row r="7" spans="1:20" ht="90.75">
      <c r="A7" s="100"/>
      <c r="B7" s="87"/>
      <c r="C7" s="90" t="s">
        <v>55</v>
      </c>
      <c r="D7" s="90" t="s">
        <v>56</v>
      </c>
      <c r="E7" s="91"/>
      <c r="F7" s="102"/>
      <c r="G7" s="91"/>
      <c r="H7" s="91"/>
      <c r="I7" s="103"/>
      <c r="J7" s="103"/>
      <c r="K7" s="73" t="s">
        <v>38</v>
      </c>
      <c r="L7" s="72" t="s">
        <v>57</v>
      </c>
      <c r="M7" s="103"/>
      <c r="N7" s="73" t="s">
        <v>38</v>
      </c>
      <c r="O7" s="72" t="s">
        <v>57</v>
      </c>
      <c r="P7" s="91"/>
      <c r="Q7" s="72" t="s">
        <v>58</v>
      </c>
      <c r="R7" s="72" t="s">
        <v>59</v>
      </c>
      <c r="S7" s="72" t="s">
        <v>60</v>
      </c>
      <c r="T7" s="91"/>
    </row>
    <row r="8" spans="1:20">
      <c r="A8" s="101"/>
      <c r="B8" s="87"/>
      <c r="C8" s="90"/>
      <c r="D8" s="90"/>
      <c r="E8" s="91"/>
      <c r="F8" s="102"/>
      <c r="G8" s="70" t="s">
        <v>24</v>
      </c>
      <c r="H8" s="70" t="s">
        <v>24</v>
      </c>
      <c r="I8" s="70" t="s">
        <v>10</v>
      </c>
      <c r="J8" s="70" t="s">
        <v>23</v>
      </c>
      <c r="K8" s="70" t="s">
        <v>23</v>
      </c>
      <c r="L8" s="70" t="s">
        <v>23</v>
      </c>
      <c r="M8" s="70" t="s">
        <v>10</v>
      </c>
      <c r="N8" s="70" t="s">
        <v>10</v>
      </c>
      <c r="O8" s="70" t="s">
        <v>10</v>
      </c>
      <c r="P8" s="70" t="s">
        <v>42</v>
      </c>
      <c r="Q8" s="70" t="s">
        <v>42</v>
      </c>
      <c r="R8" s="70" t="s">
        <v>42</v>
      </c>
      <c r="S8" s="70" t="s">
        <v>42</v>
      </c>
      <c r="T8" s="70" t="s">
        <v>42</v>
      </c>
    </row>
    <row r="9" spans="1:20">
      <c r="A9" s="70">
        <v>1</v>
      </c>
      <c r="B9" s="70">
        <v>2</v>
      </c>
      <c r="C9" s="70">
        <v>3</v>
      </c>
      <c r="D9" s="70">
        <v>4</v>
      </c>
      <c r="E9" s="70">
        <v>5</v>
      </c>
      <c r="F9" s="70">
        <v>6</v>
      </c>
      <c r="G9" s="70">
        <v>7</v>
      </c>
      <c r="H9" s="70">
        <v>8</v>
      </c>
      <c r="I9" s="70">
        <v>9</v>
      </c>
      <c r="J9" s="70">
        <v>10</v>
      </c>
      <c r="K9" s="70">
        <v>11</v>
      </c>
      <c r="L9" s="70">
        <v>12</v>
      </c>
      <c r="M9" s="70">
        <v>13</v>
      </c>
      <c r="N9" s="70">
        <v>14</v>
      </c>
      <c r="O9" s="70">
        <v>15</v>
      </c>
      <c r="P9" s="70">
        <v>16</v>
      </c>
      <c r="Q9" s="70">
        <v>17</v>
      </c>
      <c r="R9" s="70">
        <v>18</v>
      </c>
      <c r="S9" s="70">
        <v>19</v>
      </c>
      <c r="T9" s="70">
        <v>20</v>
      </c>
    </row>
    <row r="10" spans="1:20" ht="24" customHeight="1">
      <c r="A10" s="6"/>
      <c r="B10" s="43" t="s">
        <v>118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</row>
    <row r="11" spans="1:20" ht="24" customHeight="1">
      <c r="A11" s="71">
        <v>1</v>
      </c>
      <c r="B11" s="15" t="s">
        <v>67</v>
      </c>
      <c r="C11" s="70">
        <v>4</v>
      </c>
      <c r="D11" s="22">
        <v>40002</v>
      </c>
      <c r="E11" s="28">
        <v>42004</v>
      </c>
      <c r="F11" s="28">
        <v>42186</v>
      </c>
      <c r="G11" s="31">
        <v>8</v>
      </c>
      <c r="H11" s="31">
        <v>8</v>
      </c>
      <c r="I11" s="29">
        <v>118.7</v>
      </c>
      <c r="J11" s="32">
        <v>4</v>
      </c>
      <c r="K11" s="32">
        <v>2</v>
      </c>
      <c r="L11" s="32">
        <v>2</v>
      </c>
      <c r="M11" s="29">
        <v>118.7</v>
      </c>
      <c r="N11" s="29">
        <v>58.8</v>
      </c>
      <c r="O11" s="30">
        <v>59.9</v>
      </c>
      <c r="P11" s="29">
        <v>4103560</v>
      </c>
      <c r="Q11" s="29">
        <f>P11*43.77086054%</f>
        <v>1796163.524775224</v>
      </c>
      <c r="R11" s="29">
        <f>P11*51.22913946%</f>
        <v>2102218.4752247757</v>
      </c>
      <c r="S11" s="29">
        <f t="shared" ref="S11:S19" si="0">P11*5%</f>
        <v>205178</v>
      </c>
      <c r="T11" s="29">
        <v>0</v>
      </c>
    </row>
    <row r="12" spans="1:20" ht="24" customHeight="1">
      <c r="A12" s="71">
        <v>2</v>
      </c>
      <c r="B12" s="15" t="s">
        <v>68</v>
      </c>
      <c r="C12" s="23" t="s">
        <v>121</v>
      </c>
      <c r="D12" s="22">
        <v>39919</v>
      </c>
      <c r="E12" s="28">
        <v>42004</v>
      </c>
      <c r="F12" s="28">
        <v>42186</v>
      </c>
      <c r="G12" s="31">
        <v>6</v>
      </c>
      <c r="H12" s="31">
        <v>6</v>
      </c>
      <c r="I12" s="29">
        <v>191.6</v>
      </c>
      <c r="J12" s="32">
        <v>4</v>
      </c>
      <c r="K12" s="32">
        <v>3</v>
      </c>
      <c r="L12" s="32">
        <v>1</v>
      </c>
      <c r="M12" s="29">
        <v>191.6</v>
      </c>
      <c r="N12" s="29">
        <v>150.19999999999999</v>
      </c>
      <c r="O12" s="30">
        <v>41.4</v>
      </c>
      <c r="P12" s="29">
        <f t="shared" ref="P12:P19" si="1">M12*34600</f>
        <v>6629360</v>
      </c>
      <c r="Q12" s="29">
        <f t="shared" ref="Q12:Q19" si="2">P12*43.77086054%</f>
        <v>2901727.9202945442</v>
      </c>
      <c r="R12" s="29">
        <f t="shared" ref="R12:R19" si="3">P12*51.22913946%</f>
        <v>3396164.0797054558</v>
      </c>
      <c r="S12" s="29">
        <f t="shared" si="0"/>
        <v>331468</v>
      </c>
      <c r="T12" s="29">
        <v>0</v>
      </c>
    </row>
    <row r="13" spans="1:20" ht="24" customHeight="1">
      <c r="A13" s="71">
        <v>3</v>
      </c>
      <c r="B13" s="15" t="s">
        <v>73</v>
      </c>
      <c r="C13" s="70" t="s">
        <v>117</v>
      </c>
      <c r="D13" s="22">
        <v>38679</v>
      </c>
      <c r="E13" s="28">
        <v>42004</v>
      </c>
      <c r="F13" s="28">
        <v>42186</v>
      </c>
      <c r="G13" s="31">
        <v>10</v>
      </c>
      <c r="H13" s="31">
        <v>10</v>
      </c>
      <c r="I13" s="29">
        <v>93.8</v>
      </c>
      <c r="J13" s="32">
        <v>2</v>
      </c>
      <c r="K13" s="32">
        <v>1</v>
      </c>
      <c r="L13" s="32">
        <v>1</v>
      </c>
      <c r="M13" s="29">
        <v>93.8</v>
      </c>
      <c r="N13" s="29">
        <v>47</v>
      </c>
      <c r="O13" s="30">
        <v>46.8</v>
      </c>
      <c r="P13" s="29">
        <f t="shared" si="1"/>
        <v>3245480</v>
      </c>
      <c r="Q13" s="29">
        <f t="shared" si="2"/>
        <v>1420574.5246535919</v>
      </c>
      <c r="R13" s="29">
        <f t="shared" si="3"/>
        <v>1662631.4753464079</v>
      </c>
      <c r="S13" s="29">
        <f t="shared" si="0"/>
        <v>162274</v>
      </c>
      <c r="T13" s="29">
        <v>0</v>
      </c>
    </row>
    <row r="14" spans="1:20" ht="24" customHeight="1">
      <c r="A14" s="71">
        <v>4</v>
      </c>
      <c r="B14" s="15" t="s">
        <v>76</v>
      </c>
      <c r="C14" s="70">
        <v>88</v>
      </c>
      <c r="D14" s="22">
        <v>40694</v>
      </c>
      <c r="E14" s="28">
        <v>42004</v>
      </c>
      <c r="F14" s="28">
        <v>42186</v>
      </c>
      <c r="G14" s="31">
        <v>10</v>
      </c>
      <c r="H14" s="31">
        <v>10</v>
      </c>
      <c r="I14" s="29">
        <v>227.6</v>
      </c>
      <c r="J14" s="32">
        <v>4</v>
      </c>
      <c r="K14" s="32">
        <v>4</v>
      </c>
      <c r="L14" s="32">
        <v>0</v>
      </c>
      <c r="M14" s="29">
        <v>227.6</v>
      </c>
      <c r="N14" s="29">
        <v>227.6</v>
      </c>
      <c r="O14" s="30">
        <v>0</v>
      </c>
      <c r="P14" s="29">
        <f t="shared" si="1"/>
        <v>7874960</v>
      </c>
      <c r="Q14" s="29">
        <f t="shared" si="2"/>
        <v>3446937.7591807842</v>
      </c>
      <c r="R14" s="29">
        <f t="shared" si="3"/>
        <v>4034274.2408192158</v>
      </c>
      <c r="S14" s="29">
        <f t="shared" si="0"/>
        <v>393748</v>
      </c>
      <c r="T14" s="29">
        <v>0</v>
      </c>
    </row>
    <row r="15" spans="1:20" ht="24" customHeight="1">
      <c r="A15" s="71">
        <v>5</v>
      </c>
      <c r="B15" s="15" t="s">
        <v>78</v>
      </c>
      <c r="C15" s="70">
        <v>6</v>
      </c>
      <c r="D15" s="22">
        <v>40162</v>
      </c>
      <c r="E15" s="28">
        <v>42004</v>
      </c>
      <c r="F15" s="28">
        <v>42186</v>
      </c>
      <c r="G15" s="31">
        <v>24</v>
      </c>
      <c r="H15" s="31">
        <v>24</v>
      </c>
      <c r="I15" s="29">
        <v>513.20000000000005</v>
      </c>
      <c r="J15" s="32">
        <v>14</v>
      </c>
      <c r="K15" s="32">
        <v>3</v>
      </c>
      <c r="L15" s="32">
        <v>11</v>
      </c>
      <c r="M15" s="29">
        <v>513.20000000000005</v>
      </c>
      <c r="N15" s="29">
        <v>92.9</v>
      </c>
      <c r="O15" s="30">
        <v>420.3</v>
      </c>
      <c r="P15" s="29">
        <f t="shared" si="1"/>
        <v>17756720</v>
      </c>
      <c r="Q15" s="29">
        <f t="shared" si="2"/>
        <v>7772269.1476782877</v>
      </c>
      <c r="R15" s="29">
        <f t="shared" si="3"/>
        <v>9096614.8523217104</v>
      </c>
      <c r="S15" s="29">
        <f t="shared" si="0"/>
        <v>887836</v>
      </c>
      <c r="T15" s="29">
        <v>0</v>
      </c>
    </row>
    <row r="16" spans="1:20" ht="24" customHeight="1">
      <c r="A16" s="71">
        <v>6</v>
      </c>
      <c r="B16" s="15" t="s">
        <v>106</v>
      </c>
      <c r="C16" s="70">
        <v>60</v>
      </c>
      <c r="D16" s="22">
        <v>40480</v>
      </c>
      <c r="E16" s="28">
        <v>42004</v>
      </c>
      <c r="F16" s="28">
        <v>42186</v>
      </c>
      <c r="G16" s="31">
        <v>8</v>
      </c>
      <c r="H16" s="31">
        <v>8</v>
      </c>
      <c r="I16" s="29">
        <v>143.9</v>
      </c>
      <c r="J16" s="32">
        <v>6</v>
      </c>
      <c r="K16" s="32">
        <v>5</v>
      </c>
      <c r="L16" s="32">
        <v>1</v>
      </c>
      <c r="M16" s="29">
        <v>143.9</v>
      </c>
      <c r="N16" s="29">
        <v>132.4</v>
      </c>
      <c r="O16" s="30">
        <v>11.5</v>
      </c>
      <c r="P16" s="29">
        <f t="shared" si="1"/>
        <v>4978940</v>
      </c>
      <c r="Q16" s="29">
        <f t="shared" si="2"/>
        <v>2179324.8837702759</v>
      </c>
      <c r="R16" s="29">
        <f t="shared" si="3"/>
        <v>2550668.1162297237</v>
      </c>
      <c r="S16" s="29">
        <f t="shared" si="0"/>
        <v>248947</v>
      </c>
      <c r="T16" s="29">
        <v>0</v>
      </c>
    </row>
    <row r="17" spans="1:20" ht="24" customHeight="1">
      <c r="A17" s="71">
        <v>7</v>
      </c>
      <c r="B17" s="15" t="s">
        <v>107</v>
      </c>
      <c r="C17" s="70">
        <v>64</v>
      </c>
      <c r="D17" s="22">
        <v>40480</v>
      </c>
      <c r="E17" s="28">
        <v>42004</v>
      </c>
      <c r="F17" s="28">
        <v>42186</v>
      </c>
      <c r="G17" s="31">
        <v>3</v>
      </c>
      <c r="H17" s="31">
        <v>3</v>
      </c>
      <c r="I17" s="29">
        <v>64.8</v>
      </c>
      <c r="J17" s="32">
        <v>2</v>
      </c>
      <c r="K17" s="32">
        <v>1</v>
      </c>
      <c r="L17" s="32">
        <v>1</v>
      </c>
      <c r="M17" s="29">
        <v>64.8</v>
      </c>
      <c r="N17" s="29">
        <v>31.9</v>
      </c>
      <c r="O17" s="30">
        <v>32.9</v>
      </c>
      <c r="P17" s="29">
        <f t="shared" si="1"/>
        <v>2242080</v>
      </c>
      <c r="Q17" s="29">
        <f t="shared" si="2"/>
        <v>981377.70999523206</v>
      </c>
      <c r="R17" s="29">
        <f t="shared" si="3"/>
        <v>1148598.2900047679</v>
      </c>
      <c r="S17" s="29">
        <f t="shared" si="0"/>
        <v>112104</v>
      </c>
      <c r="T17" s="29">
        <v>0</v>
      </c>
    </row>
    <row r="18" spans="1:20" ht="24" customHeight="1">
      <c r="A18" s="71">
        <v>8</v>
      </c>
      <c r="B18" s="15" t="s">
        <v>111</v>
      </c>
      <c r="C18" s="70">
        <v>79</v>
      </c>
      <c r="D18" s="22">
        <v>40619</v>
      </c>
      <c r="E18" s="28">
        <v>42004</v>
      </c>
      <c r="F18" s="28">
        <v>42186</v>
      </c>
      <c r="G18" s="31">
        <v>4</v>
      </c>
      <c r="H18" s="31">
        <v>4</v>
      </c>
      <c r="I18" s="29">
        <v>119.8</v>
      </c>
      <c r="J18" s="32">
        <v>4</v>
      </c>
      <c r="K18" s="32"/>
      <c r="L18" s="32">
        <v>4</v>
      </c>
      <c r="M18" s="29">
        <v>119.8</v>
      </c>
      <c r="N18" s="29"/>
      <c r="O18" s="30">
        <v>119.8</v>
      </c>
      <c r="P18" s="29">
        <f t="shared" si="1"/>
        <v>4145080</v>
      </c>
      <c r="Q18" s="29">
        <f t="shared" si="2"/>
        <v>1814337.186071432</v>
      </c>
      <c r="R18" s="29">
        <f t="shared" si="3"/>
        <v>2123488.8139285678</v>
      </c>
      <c r="S18" s="29">
        <f t="shared" si="0"/>
        <v>207254</v>
      </c>
      <c r="T18" s="29">
        <v>0</v>
      </c>
    </row>
    <row r="19" spans="1:20" ht="24" customHeight="1">
      <c r="A19" s="71">
        <v>9</v>
      </c>
      <c r="B19" s="15" t="s">
        <v>83</v>
      </c>
      <c r="C19" s="70">
        <v>3</v>
      </c>
      <c r="D19" s="22">
        <v>39983</v>
      </c>
      <c r="E19" s="28">
        <v>42004</v>
      </c>
      <c r="F19" s="28">
        <v>42186</v>
      </c>
      <c r="G19" s="31">
        <v>18</v>
      </c>
      <c r="H19" s="31">
        <v>18</v>
      </c>
      <c r="I19" s="29">
        <v>344</v>
      </c>
      <c r="J19" s="32">
        <v>8</v>
      </c>
      <c r="K19" s="32">
        <v>0</v>
      </c>
      <c r="L19" s="32">
        <v>8</v>
      </c>
      <c r="M19" s="29">
        <v>344</v>
      </c>
      <c r="N19" s="29">
        <v>0</v>
      </c>
      <c r="O19" s="30">
        <v>344</v>
      </c>
      <c r="P19" s="29">
        <f t="shared" si="1"/>
        <v>11902400</v>
      </c>
      <c r="Q19" s="29">
        <f t="shared" si="2"/>
        <v>5209782.9049129598</v>
      </c>
      <c r="R19" s="29">
        <f t="shared" si="3"/>
        <v>6097497.0950870393</v>
      </c>
      <c r="S19" s="29">
        <f t="shared" si="0"/>
        <v>595120</v>
      </c>
      <c r="T19" s="29">
        <v>0</v>
      </c>
    </row>
    <row r="20" spans="1:20" s="42" customFormat="1" ht="12.75" customHeight="1">
      <c r="A20" s="36"/>
      <c r="B20" s="37" t="s">
        <v>124</v>
      </c>
      <c r="C20" s="38"/>
      <c r="D20" s="39"/>
      <c r="E20" s="38"/>
      <c r="F20" s="38"/>
      <c r="G20" s="40">
        <f>G11+G12+G13+G14+G15+G16+G17+G18+G19</f>
        <v>91</v>
      </c>
      <c r="H20" s="40">
        <f t="shared" ref="H20:T20" si="4">H11+H12+H13+H14+H15+H16+H17+H18+H19</f>
        <v>91</v>
      </c>
      <c r="I20" s="41">
        <f t="shared" si="4"/>
        <v>1817.4</v>
      </c>
      <c r="J20" s="40">
        <f t="shared" si="4"/>
        <v>48</v>
      </c>
      <c r="K20" s="40">
        <f t="shared" si="4"/>
        <v>19</v>
      </c>
      <c r="L20" s="40">
        <f t="shared" si="4"/>
        <v>29</v>
      </c>
      <c r="M20" s="41">
        <f t="shared" si="4"/>
        <v>1817.4</v>
      </c>
      <c r="N20" s="41">
        <f t="shared" si="4"/>
        <v>740.8</v>
      </c>
      <c r="O20" s="41">
        <f t="shared" si="4"/>
        <v>1076.5999999999999</v>
      </c>
      <c r="P20" s="41">
        <f t="shared" si="4"/>
        <v>62878580</v>
      </c>
      <c r="Q20" s="41">
        <f t="shared" si="4"/>
        <v>27522495.561332334</v>
      </c>
      <c r="R20" s="41">
        <f t="shared" si="4"/>
        <v>32212155.438667662</v>
      </c>
      <c r="S20" s="41">
        <f t="shared" si="4"/>
        <v>3143929</v>
      </c>
      <c r="T20" s="41">
        <f t="shared" si="4"/>
        <v>0</v>
      </c>
    </row>
    <row r="21" spans="1:20" s="42" customFormat="1" ht="12.75" customHeight="1">
      <c r="A21" s="64"/>
      <c r="B21" s="65" t="s">
        <v>119</v>
      </c>
      <c r="C21" s="38"/>
      <c r="D21" s="39"/>
      <c r="E21" s="38"/>
      <c r="F21" s="38"/>
      <c r="G21" s="40"/>
      <c r="H21" s="40"/>
      <c r="I21" s="41"/>
      <c r="J21" s="40"/>
      <c r="K21" s="40"/>
      <c r="L21" s="40"/>
      <c r="M21" s="41"/>
      <c r="N21" s="41"/>
      <c r="O21" s="41"/>
      <c r="P21" s="41"/>
      <c r="Q21" s="41"/>
      <c r="R21" s="41"/>
      <c r="S21" s="41"/>
      <c r="T21" s="41"/>
    </row>
    <row r="22" spans="1:20" ht="24" customHeight="1">
      <c r="A22" s="60">
        <v>1</v>
      </c>
      <c r="B22" s="15" t="s">
        <v>71</v>
      </c>
      <c r="C22" s="70" t="s">
        <v>122</v>
      </c>
      <c r="D22" s="22">
        <v>38671</v>
      </c>
      <c r="E22" s="28">
        <v>42369</v>
      </c>
      <c r="F22" s="28">
        <v>42552</v>
      </c>
      <c r="G22" s="71">
        <v>4</v>
      </c>
      <c r="H22" s="79">
        <v>4</v>
      </c>
      <c r="I22" s="29">
        <v>138.4</v>
      </c>
      <c r="J22" s="24">
        <v>4</v>
      </c>
      <c r="K22" s="24">
        <v>4</v>
      </c>
      <c r="L22" s="24">
        <v>0</v>
      </c>
      <c r="M22" s="29">
        <v>138.4</v>
      </c>
      <c r="N22" s="29">
        <v>138.4</v>
      </c>
      <c r="O22" s="30">
        <v>0</v>
      </c>
      <c r="P22" s="29">
        <f>M22*36430</f>
        <v>5041912</v>
      </c>
      <c r="Q22" s="29">
        <f>P22*44.3732%</f>
        <v>2237257.6955839996</v>
      </c>
      <c r="R22" s="29">
        <f>P22*50.6268%</f>
        <v>2552558.7044160003</v>
      </c>
      <c r="S22" s="29">
        <f t="shared" ref="S22" si="5">P22*5%</f>
        <v>252095.6</v>
      </c>
      <c r="T22" s="29">
        <v>0</v>
      </c>
    </row>
    <row r="23" spans="1:20" ht="24" customHeight="1">
      <c r="A23" s="60">
        <v>2</v>
      </c>
      <c r="B23" s="15" t="s">
        <v>72</v>
      </c>
      <c r="C23" s="70" t="s">
        <v>122</v>
      </c>
      <c r="D23" s="22">
        <v>38671</v>
      </c>
      <c r="E23" s="28">
        <v>42369</v>
      </c>
      <c r="F23" s="28">
        <v>42552</v>
      </c>
      <c r="G23" s="71">
        <v>10</v>
      </c>
      <c r="H23" s="79">
        <v>10</v>
      </c>
      <c r="I23" s="29">
        <v>247</v>
      </c>
      <c r="J23" s="70">
        <v>8</v>
      </c>
      <c r="K23" s="70">
        <v>7</v>
      </c>
      <c r="L23" s="70">
        <v>1</v>
      </c>
      <c r="M23" s="29">
        <v>247</v>
      </c>
      <c r="N23" s="29">
        <v>217.9</v>
      </c>
      <c r="O23" s="30">
        <v>29.1</v>
      </c>
      <c r="P23" s="29">
        <f t="shared" ref="P23:P34" si="6">M23*36430</f>
        <v>8998210</v>
      </c>
      <c r="Q23" s="29">
        <f t="shared" ref="Q23:Q34" si="7">P23*44.3732%</f>
        <v>3992793.7197199995</v>
      </c>
      <c r="R23" s="29">
        <f t="shared" ref="R23:R34" si="8">P23*50.6268%</f>
        <v>4555505.7802800005</v>
      </c>
      <c r="S23" s="29">
        <f t="shared" ref="S23:S34" si="9">P23*5%</f>
        <v>449910.5</v>
      </c>
      <c r="T23" s="29">
        <v>0</v>
      </c>
    </row>
    <row r="24" spans="1:20" ht="24" customHeight="1">
      <c r="A24" s="60">
        <v>3</v>
      </c>
      <c r="B24" s="15" t="s">
        <v>74</v>
      </c>
      <c r="C24" s="70" t="s">
        <v>122</v>
      </c>
      <c r="D24" s="22">
        <v>38671</v>
      </c>
      <c r="E24" s="28">
        <v>42369</v>
      </c>
      <c r="F24" s="28">
        <v>42552</v>
      </c>
      <c r="G24" s="71">
        <v>4</v>
      </c>
      <c r="H24" s="79">
        <v>4</v>
      </c>
      <c r="I24" s="29">
        <v>105.7</v>
      </c>
      <c r="J24" s="70">
        <v>4</v>
      </c>
      <c r="K24" s="70">
        <v>3</v>
      </c>
      <c r="L24" s="70">
        <v>1</v>
      </c>
      <c r="M24" s="29">
        <v>105.7</v>
      </c>
      <c r="N24" s="29">
        <v>79.5</v>
      </c>
      <c r="O24" s="30">
        <v>26.2</v>
      </c>
      <c r="P24" s="29">
        <f t="shared" si="6"/>
        <v>3850651</v>
      </c>
      <c r="Q24" s="29">
        <f t="shared" si="7"/>
        <v>1708657.0695319998</v>
      </c>
      <c r="R24" s="29">
        <f t="shared" si="8"/>
        <v>1949461.3804680002</v>
      </c>
      <c r="S24" s="29">
        <f t="shared" si="9"/>
        <v>192532.55000000002</v>
      </c>
      <c r="T24" s="29">
        <v>0</v>
      </c>
    </row>
    <row r="25" spans="1:20" ht="24" customHeight="1">
      <c r="A25" s="60">
        <v>5</v>
      </c>
      <c r="B25" s="15" t="s">
        <v>69</v>
      </c>
      <c r="C25" s="70" t="s">
        <v>122</v>
      </c>
      <c r="D25" s="22">
        <v>38671</v>
      </c>
      <c r="E25" s="28">
        <v>42369</v>
      </c>
      <c r="F25" s="28">
        <v>42552</v>
      </c>
      <c r="G25" s="71">
        <v>4</v>
      </c>
      <c r="H25" s="79">
        <v>4</v>
      </c>
      <c r="I25" s="29">
        <v>168</v>
      </c>
      <c r="J25" s="70">
        <v>4</v>
      </c>
      <c r="K25" s="70">
        <v>0</v>
      </c>
      <c r="L25" s="70">
        <v>4</v>
      </c>
      <c r="M25" s="29">
        <v>168</v>
      </c>
      <c r="N25" s="29">
        <v>0</v>
      </c>
      <c r="O25" s="30">
        <v>168</v>
      </c>
      <c r="P25" s="29">
        <f t="shared" si="6"/>
        <v>6120240</v>
      </c>
      <c r="Q25" s="29">
        <f t="shared" si="7"/>
        <v>2715746.3356799996</v>
      </c>
      <c r="R25" s="29">
        <f t="shared" si="8"/>
        <v>3098481.6643200004</v>
      </c>
      <c r="S25" s="29">
        <f t="shared" si="9"/>
        <v>306012</v>
      </c>
      <c r="T25" s="29">
        <v>0</v>
      </c>
    </row>
    <row r="26" spans="1:20" ht="24" customHeight="1">
      <c r="A26" s="60">
        <v>6</v>
      </c>
      <c r="B26" s="15" t="s">
        <v>70</v>
      </c>
      <c r="C26" s="70" t="s">
        <v>122</v>
      </c>
      <c r="D26" s="22">
        <v>38671</v>
      </c>
      <c r="E26" s="28">
        <v>42369</v>
      </c>
      <c r="F26" s="28">
        <v>42552</v>
      </c>
      <c r="G26" s="71">
        <v>5</v>
      </c>
      <c r="H26" s="79">
        <v>5</v>
      </c>
      <c r="I26" s="29">
        <v>195</v>
      </c>
      <c r="J26" s="70">
        <v>5</v>
      </c>
      <c r="K26" s="70">
        <v>4</v>
      </c>
      <c r="L26" s="70">
        <v>1</v>
      </c>
      <c r="M26" s="29">
        <v>195</v>
      </c>
      <c r="N26" s="29">
        <v>162.4</v>
      </c>
      <c r="O26" s="30">
        <v>32.6</v>
      </c>
      <c r="P26" s="29">
        <f t="shared" si="6"/>
        <v>7103850</v>
      </c>
      <c r="Q26" s="29">
        <f t="shared" si="7"/>
        <v>3152205.5681999996</v>
      </c>
      <c r="R26" s="29">
        <f t="shared" si="8"/>
        <v>3596451.9318000004</v>
      </c>
      <c r="S26" s="29">
        <f t="shared" si="9"/>
        <v>355192.5</v>
      </c>
      <c r="T26" s="29">
        <v>0</v>
      </c>
    </row>
    <row r="27" spans="1:20" ht="24" customHeight="1">
      <c r="A27" s="60">
        <v>7</v>
      </c>
      <c r="B27" s="15" t="s">
        <v>75</v>
      </c>
      <c r="C27" s="70" t="s">
        <v>122</v>
      </c>
      <c r="D27" s="22">
        <v>38671</v>
      </c>
      <c r="E27" s="28">
        <v>42369</v>
      </c>
      <c r="F27" s="28">
        <v>42552</v>
      </c>
      <c r="G27" s="71">
        <v>8</v>
      </c>
      <c r="H27" s="79">
        <v>8</v>
      </c>
      <c r="I27" s="29">
        <v>460</v>
      </c>
      <c r="J27" s="70">
        <v>8</v>
      </c>
      <c r="K27" s="70">
        <v>0</v>
      </c>
      <c r="L27" s="70">
        <v>8</v>
      </c>
      <c r="M27" s="29">
        <v>460</v>
      </c>
      <c r="N27" s="29">
        <v>0</v>
      </c>
      <c r="O27" s="30">
        <v>460</v>
      </c>
      <c r="P27" s="29">
        <f t="shared" si="6"/>
        <v>16757800</v>
      </c>
      <c r="Q27" s="29">
        <f t="shared" si="7"/>
        <v>7435972.1095999992</v>
      </c>
      <c r="R27" s="29">
        <f t="shared" si="8"/>
        <v>8483937.8904000018</v>
      </c>
      <c r="S27" s="29">
        <f t="shared" si="9"/>
        <v>837890</v>
      </c>
      <c r="T27" s="29">
        <v>0</v>
      </c>
    </row>
    <row r="28" spans="1:20" ht="24" customHeight="1">
      <c r="A28" s="60">
        <v>8</v>
      </c>
      <c r="B28" s="15" t="s">
        <v>80</v>
      </c>
      <c r="C28" s="70">
        <v>5</v>
      </c>
      <c r="D28" s="22">
        <v>40162</v>
      </c>
      <c r="E28" s="28">
        <v>42369</v>
      </c>
      <c r="F28" s="28">
        <v>42552</v>
      </c>
      <c r="G28" s="71">
        <v>13</v>
      </c>
      <c r="H28" s="79">
        <v>13</v>
      </c>
      <c r="I28" s="29">
        <v>521.70000000000005</v>
      </c>
      <c r="J28" s="70">
        <v>13</v>
      </c>
      <c r="K28" s="70">
        <v>10</v>
      </c>
      <c r="L28" s="70">
        <v>3</v>
      </c>
      <c r="M28" s="29">
        <v>521.70000000000005</v>
      </c>
      <c r="N28" s="29">
        <v>392.2</v>
      </c>
      <c r="O28" s="30">
        <v>129.5</v>
      </c>
      <c r="P28" s="29">
        <f t="shared" si="6"/>
        <v>19005531</v>
      </c>
      <c r="Q28" s="29">
        <f t="shared" si="7"/>
        <v>8433362.2816920001</v>
      </c>
      <c r="R28" s="29">
        <f t="shared" si="8"/>
        <v>9621892.168308001</v>
      </c>
      <c r="S28" s="29">
        <f t="shared" si="9"/>
        <v>950276.55</v>
      </c>
      <c r="T28" s="29">
        <v>0</v>
      </c>
    </row>
    <row r="29" spans="1:20" ht="24" customHeight="1">
      <c r="A29" s="60">
        <v>9</v>
      </c>
      <c r="B29" s="15" t="s">
        <v>79</v>
      </c>
      <c r="C29" s="70">
        <v>7</v>
      </c>
      <c r="D29" s="22">
        <v>40162</v>
      </c>
      <c r="E29" s="28">
        <v>42369</v>
      </c>
      <c r="F29" s="28">
        <v>42552</v>
      </c>
      <c r="G29" s="71">
        <v>5</v>
      </c>
      <c r="H29" s="79">
        <v>5</v>
      </c>
      <c r="I29" s="29">
        <v>114.7</v>
      </c>
      <c r="J29" s="70">
        <v>4</v>
      </c>
      <c r="K29" s="70">
        <v>3</v>
      </c>
      <c r="L29" s="70">
        <v>1</v>
      </c>
      <c r="M29" s="29">
        <v>114.7</v>
      </c>
      <c r="N29" s="29">
        <v>86.3</v>
      </c>
      <c r="O29" s="30">
        <v>28.4</v>
      </c>
      <c r="P29" s="29">
        <f t="shared" si="6"/>
        <v>4178521</v>
      </c>
      <c r="Q29" s="29">
        <f t="shared" si="7"/>
        <v>1854143.4803719998</v>
      </c>
      <c r="R29" s="29">
        <f t="shared" si="8"/>
        <v>2115451.4696280002</v>
      </c>
      <c r="S29" s="29">
        <f t="shared" si="9"/>
        <v>208926.05000000002</v>
      </c>
      <c r="T29" s="29">
        <v>0</v>
      </c>
    </row>
    <row r="30" spans="1:20" ht="24" customHeight="1">
      <c r="A30" s="61">
        <v>10</v>
      </c>
      <c r="B30" s="15" t="s">
        <v>81</v>
      </c>
      <c r="C30" s="70">
        <v>8</v>
      </c>
      <c r="D30" s="22">
        <v>40162</v>
      </c>
      <c r="E30" s="28">
        <v>42369</v>
      </c>
      <c r="F30" s="28">
        <v>42552</v>
      </c>
      <c r="G30" s="71">
        <v>6</v>
      </c>
      <c r="H30" s="79">
        <v>6</v>
      </c>
      <c r="I30" s="29">
        <v>169.7</v>
      </c>
      <c r="J30" s="70">
        <v>4</v>
      </c>
      <c r="K30" s="70">
        <v>1</v>
      </c>
      <c r="L30" s="70">
        <v>3</v>
      </c>
      <c r="M30" s="29">
        <v>169.7</v>
      </c>
      <c r="N30" s="29">
        <v>54.2</v>
      </c>
      <c r="O30" s="30">
        <v>115.5</v>
      </c>
      <c r="P30" s="29">
        <f t="shared" si="6"/>
        <v>6182171</v>
      </c>
      <c r="Q30" s="29">
        <f t="shared" si="7"/>
        <v>2743227.1021719999</v>
      </c>
      <c r="R30" s="29">
        <f t="shared" si="8"/>
        <v>3129835.3478280003</v>
      </c>
      <c r="S30" s="29">
        <f t="shared" si="9"/>
        <v>309108.55</v>
      </c>
      <c r="T30" s="29">
        <v>0</v>
      </c>
    </row>
    <row r="31" spans="1:20" ht="24" customHeight="1">
      <c r="A31" s="61">
        <v>11</v>
      </c>
      <c r="B31" s="15" t="s">
        <v>84</v>
      </c>
      <c r="C31" s="70">
        <v>12</v>
      </c>
      <c r="D31" s="22">
        <v>40162</v>
      </c>
      <c r="E31" s="28">
        <v>42369</v>
      </c>
      <c r="F31" s="28">
        <v>42552</v>
      </c>
      <c r="G31" s="71">
        <v>15</v>
      </c>
      <c r="H31" s="79">
        <v>15</v>
      </c>
      <c r="I31" s="29">
        <v>434.1</v>
      </c>
      <c r="J31" s="70">
        <v>12</v>
      </c>
      <c r="K31" s="70">
        <v>10</v>
      </c>
      <c r="L31" s="70">
        <v>2</v>
      </c>
      <c r="M31" s="29">
        <v>434.1</v>
      </c>
      <c r="N31" s="29">
        <v>329.3</v>
      </c>
      <c r="O31" s="30">
        <v>104.8</v>
      </c>
      <c r="P31" s="29">
        <f t="shared" si="6"/>
        <v>15814263</v>
      </c>
      <c r="Q31" s="29">
        <f t="shared" si="7"/>
        <v>7017294.5495159989</v>
      </c>
      <c r="R31" s="29">
        <f t="shared" si="8"/>
        <v>8006255.3004840007</v>
      </c>
      <c r="S31" s="29">
        <f t="shared" si="9"/>
        <v>790713.15</v>
      </c>
      <c r="T31" s="29">
        <v>0</v>
      </c>
    </row>
    <row r="32" spans="1:20" ht="24" customHeight="1">
      <c r="A32" s="61">
        <v>12</v>
      </c>
      <c r="B32" s="15" t="s">
        <v>88</v>
      </c>
      <c r="C32" s="70">
        <v>9</v>
      </c>
      <c r="D32" s="22">
        <v>40162</v>
      </c>
      <c r="E32" s="28">
        <v>42369</v>
      </c>
      <c r="F32" s="28">
        <v>42552</v>
      </c>
      <c r="G32" s="71">
        <v>6</v>
      </c>
      <c r="H32" s="79">
        <v>6</v>
      </c>
      <c r="I32" s="29">
        <v>157.30000000000001</v>
      </c>
      <c r="J32" s="70">
        <v>6</v>
      </c>
      <c r="K32" s="70">
        <v>4</v>
      </c>
      <c r="L32" s="70">
        <v>2</v>
      </c>
      <c r="M32" s="29">
        <v>157.30000000000001</v>
      </c>
      <c r="N32" s="29">
        <v>104.9</v>
      </c>
      <c r="O32" s="30">
        <v>52.4</v>
      </c>
      <c r="P32" s="29">
        <f t="shared" si="6"/>
        <v>5730439</v>
      </c>
      <c r="Q32" s="29">
        <f t="shared" si="7"/>
        <v>2542779.1583479997</v>
      </c>
      <c r="R32" s="29">
        <f t="shared" si="8"/>
        <v>2901137.8916520001</v>
      </c>
      <c r="S32" s="29">
        <f t="shared" si="9"/>
        <v>286521.95</v>
      </c>
      <c r="T32" s="29">
        <v>0</v>
      </c>
    </row>
    <row r="33" spans="1:20" ht="24" customHeight="1">
      <c r="A33" s="61">
        <v>13</v>
      </c>
      <c r="B33" s="15" t="s">
        <v>82</v>
      </c>
      <c r="C33" s="70">
        <v>10</v>
      </c>
      <c r="D33" s="22">
        <v>40162</v>
      </c>
      <c r="E33" s="28">
        <v>42369</v>
      </c>
      <c r="F33" s="28">
        <v>42552</v>
      </c>
      <c r="G33" s="71">
        <v>18</v>
      </c>
      <c r="H33" s="79">
        <v>18</v>
      </c>
      <c r="I33" s="29">
        <v>485.1</v>
      </c>
      <c r="J33" s="24">
        <v>18</v>
      </c>
      <c r="K33" s="24">
        <v>1</v>
      </c>
      <c r="L33" s="24">
        <v>17</v>
      </c>
      <c r="M33" s="29">
        <v>485.1</v>
      </c>
      <c r="N33" s="29">
        <v>30.1</v>
      </c>
      <c r="O33" s="30">
        <v>455</v>
      </c>
      <c r="P33" s="29">
        <f t="shared" si="6"/>
        <v>17672193</v>
      </c>
      <c r="Q33" s="29">
        <f t="shared" si="7"/>
        <v>7841717.5442759991</v>
      </c>
      <c r="R33" s="29">
        <f t="shared" si="8"/>
        <v>8946865.8057240006</v>
      </c>
      <c r="S33" s="29">
        <f t="shared" si="9"/>
        <v>883609.65</v>
      </c>
      <c r="T33" s="29">
        <v>0</v>
      </c>
    </row>
    <row r="34" spans="1:20" ht="24" customHeight="1">
      <c r="A34" s="61">
        <v>14</v>
      </c>
      <c r="B34" s="15" t="s">
        <v>77</v>
      </c>
      <c r="C34" s="70">
        <v>11</v>
      </c>
      <c r="D34" s="22">
        <v>40162</v>
      </c>
      <c r="E34" s="28">
        <v>42369</v>
      </c>
      <c r="F34" s="28">
        <v>42552</v>
      </c>
      <c r="G34" s="71">
        <v>11</v>
      </c>
      <c r="H34" s="79">
        <v>11</v>
      </c>
      <c r="I34" s="29">
        <v>357.3</v>
      </c>
      <c r="J34" s="70">
        <v>8</v>
      </c>
      <c r="K34" s="70">
        <v>7</v>
      </c>
      <c r="L34" s="70">
        <v>1</v>
      </c>
      <c r="M34" s="29">
        <v>357.3</v>
      </c>
      <c r="N34" s="29">
        <v>312.5</v>
      </c>
      <c r="O34" s="30">
        <v>44.8</v>
      </c>
      <c r="P34" s="29">
        <f t="shared" si="6"/>
        <v>13016439</v>
      </c>
      <c r="Q34" s="29">
        <f t="shared" si="7"/>
        <v>5775810.5103479996</v>
      </c>
      <c r="R34" s="29">
        <f t="shared" si="8"/>
        <v>6589806.5396520011</v>
      </c>
      <c r="S34" s="29">
        <f t="shared" si="9"/>
        <v>650821.95000000007</v>
      </c>
      <c r="T34" s="29">
        <v>0</v>
      </c>
    </row>
    <row r="35" spans="1:20" s="42" customFormat="1" ht="12.75" customHeight="1">
      <c r="A35" s="36"/>
      <c r="B35" s="37" t="s">
        <v>125</v>
      </c>
      <c r="C35" s="38"/>
      <c r="D35" s="39"/>
      <c r="E35" s="59"/>
      <c r="F35" s="59"/>
      <c r="G35" s="36">
        <f>G22+G23+G24+G25+G26+G27+G28+G29+G30+G31+G32+G33+G34</f>
        <v>109</v>
      </c>
      <c r="H35" s="36">
        <f t="shared" ref="H35:T35" si="10">H22+H23+H24+H25+H26+H27+H28+H29+H30+H31+H32+H33+H34</f>
        <v>109</v>
      </c>
      <c r="I35" s="74">
        <f t="shared" si="10"/>
        <v>3554</v>
      </c>
      <c r="J35" s="36">
        <f t="shared" si="10"/>
        <v>98</v>
      </c>
      <c r="K35" s="36">
        <f t="shared" si="10"/>
        <v>54</v>
      </c>
      <c r="L35" s="36">
        <f t="shared" si="10"/>
        <v>44</v>
      </c>
      <c r="M35" s="74">
        <f t="shared" si="10"/>
        <v>3554</v>
      </c>
      <c r="N35" s="36">
        <f t="shared" si="10"/>
        <v>1907.7</v>
      </c>
      <c r="O35" s="36">
        <f t="shared" si="10"/>
        <v>1646.3</v>
      </c>
      <c r="P35" s="41">
        <f t="shared" si="10"/>
        <v>129472220</v>
      </c>
      <c r="Q35" s="41">
        <f t="shared" si="10"/>
        <v>57450967.125039995</v>
      </c>
      <c r="R35" s="41">
        <f t="shared" si="10"/>
        <v>65547641.87496002</v>
      </c>
      <c r="S35" s="41">
        <f t="shared" si="10"/>
        <v>6473611.0000000009</v>
      </c>
      <c r="T35" s="74">
        <f t="shared" si="10"/>
        <v>0</v>
      </c>
    </row>
    <row r="36" spans="1:20" s="42" customFormat="1" ht="12.75" customHeight="1">
      <c r="A36" s="64"/>
      <c r="B36" s="65" t="s">
        <v>120</v>
      </c>
      <c r="C36" s="38"/>
      <c r="D36" s="39"/>
      <c r="E36" s="59"/>
      <c r="F36" s="59"/>
      <c r="G36" s="36"/>
      <c r="H36" s="36"/>
      <c r="I36" s="36"/>
      <c r="J36" s="36"/>
      <c r="K36" s="36"/>
      <c r="L36" s="36"/>
      <c r="M36" s="36"/>
      <c r="N36" s="36"/>
      <c r="O36" s="36"/>
      <c r="P36" s="41"/>
      <c r="Q36" s="41"/>
      <c r="R36" s="41"/>
      <c r="S36" s="41"/>
      <c r="T36" s="36"/>
    </row>
    <row r="37" spans="1:20" ht="24" customHeight="1">
      <c r="A37" s="71">
        <v>1</v>
      </c>
      <c r="B37" s="15" t="s">
        <v>85</v>
      </c>
      <c r="C37" s="70">
        <v>13</v>
      </c>
      <c r="D37" s="22">
        <v>40162</v>
      </c>
      <c r="E37" s="28">
        <v>42735</v>
      </c>
      <c r="F37" s="28">
        <v>42917</v>
      </c>
      <c r="G37" s="71">
        <v>23</v>
      </c>
      <c r="H37" s="79">
        <v>23</v>
      </c>
      <c r="I37" s="29">
        <v>520.20000000000005</v>
      </c>
      <c r="J37" s="70">
        <v>11</v>
      </c>
      <c r="K37" s="70">
        <v>10</v>
      </c>
      <c r="L37" s="70">
        <v>1</v>
      </c>
      <c r="M37" s="29">
        <v>520.20000000000005</v>
      </c>
      <c r="N37" s="29">
        <v>499.4</v>
      </c>
      <c r="O37" s="30">
        <v>20.8</v>
      </c>
      <c r="P37" s="29">
        <f>M37*38324</f>
        <v>19936144.800000001</v>
      </c>
      <c r="Q37" s="29">
        <f>P37*63.201%</f>
        <v>12599842.875048</v>
      </c>
      <c r="R37" s="29">
        <f>P37*31.799%</f>
        <v>6339494.6849520002</v>
      </c>
      <c r="S37" s="29">
        <f t="shared" ref="S37:S47" si="11">P37*5%</f>
        <v>996807.24000000011</v>
      </c>
      <c r="T37" s="29">
        <v>0</v>
      </c>
    </row>
    <row r="38" spans="1:20" ht="24" customHeight="1">
      <c r="A38" s="71">
        <v>2</v>
      </c>
      <c r="B38" s="15" t="s">
        <v>86</v>
      </c>
      <c r="C38" s="70">
        <v>15</v>
      </c>
      <c r="D38" s="22">
        <v>40162</v>
      </c>
      <c r="E38" s="28">
        <v>42735</v>
      </c>
      <c r="F38" s="28">
        <v>42917</v>
      </c>
      <c r="G38" s="71">
        <v>25</v>
      </c>
      <c r="H38" s="79">
        <v>25</v>
      </c>
      <c r="I38" s="29">
        <v>467.5</v>
      </c>
      <c r="J38" s="70">
        <v>16</v>
      </c>
      <c r="K38" s="70">
        <v>15</v>
      </c>
      <c r="L38" s="70">
        <v>1</v>
      </c>
      <c r="M38" s="29">
        <v>467.5</v>
      </c>
      <c r="N38" s="29">
        <v>444.9</v>
      </c>
      <c r="O38" s="30">
        <v>22.6</v>
      </c>
      <c r="P38" s="29">
        <f t="shared" ref="P38:P47" si="12">M38*38324</f>
        <v>17916470</v>
      </c>
      <c r="Q38" s="29">
        <f t="shared" ref="Q38:Q47" si="13">P38*63.201%</f>
        <v>11323388.204699999</v>
      </c>
      <c r="R38" s="29">
        <f t="shared" ref="R38:R47" si="14">P38*31.799%</f>
        <v>5697258.2953000003</v>
      </c>
      <c r="S38" s="29">
        <f t="shared" si="11"/>
        <v>895823.5</v>
      </c>
      <c r="T38" s="29">
        <v>0</v>
      </c>
    </row>
    <row r="39" spans="1:20" ht="24" customHeight="1">
      <c r="A39" s="71">
        <v>3</v>
      </c>
      <c r="B39" s="15" t="s">
        <v>87</v>
      </c>
      <c r="C39" s="70">
        <v>15</v>
      </c>
      <c r="D39" s="22">
        <v>40162</v>
      </c>
      <c r="E39" s="28">
        <v>42735</v>
      </c>
      <c r="F39" s="28">
        <v>42917</v>
      </c>
      <c r="G39" s="71">
        <v>14</v>
      </c>
      <c r="H39" s="79">
        <v>14</v>
      </c>
      <c r="I39" s="29">
        <v>355.7</v>
      </c>
      <c r="J39" s="70">
        <v>8</v>
      </c>
      <c r="K39" s="70">
        <v>8</v>
      </c>
      <c r="L39" s="70">
        <v>0</v>
      </c>
      <c r="M39" s="29">
        <v>355.7</v>
      </c>
      <c r="N39" s="29">
        <v>355.7</v>
      </c>
      <c r="O39" s="30">
        <v>0</v>
      </c>
      <c r="P39" s="29">
        <f t="shared" si="12"/>
        <v>13631846.799999999</v>
      </c>
      <c r="Q39" s="29">
        <f t="shared" si="13"/>
        <v>8615463.4960679989</v>
      </c>
      <c r="R39" s="29">
        <f t="shared" si="14"/>
        <v>4334790.9639319992</v>
      </c>
      <c r="S39" s="29">
        <f t="shared" si="11"/>
        <v>681592.34</v>
      </c>
      <c r="T39" s="29">
        <v>0</v>
      </c>
    </row>
    <row r="40" spans="1:20" ht="24" customHeight="1">
      <c r="A40" s="71">
        <v>4</v>
      </c>
      <c r="B40" s="15" t="s">
        <v>89</v>
      </c>
      <c r="C40" s="70">
        <v>17</v>
      </c>
      <c r="D40" s="22">
        <v>40162</v>
      </c>
      <c r="E40" s="28">
        <v>42735</v>
      </c>
      <c r="F40" s="28">
        <v>42917</v>
      </c>
      <c r="G40" s="71">
        <v>55</v>
      </c>
      <c r="H40" s="79">
        <v>55</v>
      </c>
      <c r="I40" s="29">
        <v>872.7</v>
      </c>
      <c r="J40" s="70">
        <v>24</v>
      </c>
      <c r="K40" s="70">
        <v>23</v>
      </c>
      <c r="L40" s="70">
        <v>1</v>
      </c>
      <c r="M40" s="29">
        <v>872.7</v>
      </c>
      <c r="N40" s="29">
        <v>839.9</v>
      </c>
      <c r="O40" s="30">
        <v>32.799999999999997</v>
      </c>
      <c r="P40" s="29">
        <f t="shared" si="12"/>
        <v>33445354.800000001</v>
      </c>
      <c r="Q40" s="29">
        <f t="shared" si="13"/>
        <v>21137798.687147997</v>
      </c>
      <c r="R40" s="29">
        <f t="shared" si="14"/>
        <v>10635288.372851999</v>
      </c>
      <c r="S40" s="29">
        <f t="shared" si="11"/>
        <v>1672267.7400000002</v>
      </c>
      <c r="T40" s="29">
        <v>0</v>
      </c>
    </row>
    <row r="41" spans="1:20" ht="24" customHeight="1">
      <c r="A41" s="71">
        <v>5</v>
      </c>
      <c r="B41" s="15" t="s">
        <v>95</v>
      </c>
      <c r="C41" s="70">
        <v>22</v>
      </c>
      <c r="D41" s="22">
        <v>40162</v>
      </c>
      <c r="E41" s="28">
        <v>42735</v>
      </c>
      <c r="F41" s="28">
        <v>42917</v>
      </c>
      <c r="G41" s="71">
        <v>4</v>
      </c>
      <c r="H41" s="79">
        <v>4</v>
      </c>
      <c r="I41" s="29">
        <v>80.400000000000006</v>
      </c>
      <c r="J41" s="70">
        <v>4</v>
      </c>
      <c r="K41" s="70">
        <v>3</v>
      </c>
      <c r="L41" s="70">
        <v>1</v>
      </c>
      <c r="M41" s="29">
        <v>80.400000000000006</v>
      </c>
      <c r="N41" s="29">
        <v>59</v>
      </c>
      <c r="O41" s="30">
        <v>21.4</v>
      </c>
      <c r="P41" s="29">
        <f t="shared" si="12"/>
        <v>3081249.6</v>
      </c>
      <c r="Q41" s="29">
        <f t="shared" si="13"/>
        <v>1947380.5596959998</v>
      </c>
      <c r="R41" s="29">
        <f t="shared" si="14"/>
        <v>979806.56030400004</v>
      </c>
      <c r="S41" s="29">
        <f t="shared" si="11"/>
        <v>154062.48000000001</v>
      </c>
      <c r="T41" s="29">
        <v>0</v>
      </c>
    </row>
    <row r="42" spans="1:20" ht="24" customHeight="1">
      <c r="A42" s="71">
        <v>6</v>
      </c>
      <c r="B42" s="15" t="s">
        <v>90</v>
      </c>
      <c r="C42" s="70">
        <v>16</v>
      </c>
      <c r="D42" s="22">
        <v>40162</v>
      </c>
      <c r="E42" s="28">
        <v>42735</v>
      </c>
      <c r="F42" s="28">
        <v>42917</v>
      </c>
      <c r="G42" s="71">
        <v>4</v>
      </c>
      <c r="H42" s="79">
        <v>4</v>
      </c>
      <c r="I42" s="29">
        <v>96.8</v>
      </c>
      <c r="J42" s="70">
        <v>4</v>
      </c>
      <c r="K42" s="70">
        <v>3</v>
      </c>
      <c r="L42" s="70">
        <v>1</v>
      </c>
      <c r="M42" s="29">
        <v>96.8</v>
      </c>
      <c r="N42" s="29">
        <v>72.8</v>
      </c>
      <c r="O42" s="30">
        <v>24</v>
      </c>
      <c r="P42" s="29">
        <f t="shared" si="12"/>
        <v>3709763.1999999997</v>
      </c>
      <c r="Q42" s="29">
        <f t="shared" si="13"/>
        <v>2344607.4400319997</v>
      </c>
      <c r="R42" s="29">
        <f t="shared" si="14"/>
        <v>1179667.5999679998</v>
      </c>
      <c r="S42" s="29">
        <f t="shared" si="11"/>
        <v>185488.16</v>
      </c>
      <c r="T42" s="29">
        <v>0</v>
      </c>
    </row>
    <row r="43" spans="1:20" ht="24" customHeight="1">
      <c r="A43" s="71">
        <v>7</v>
      </c>
      <c r="B43" s="15" t="s">
        <v>91</v>
      </c>
      <c r="C43" s="70">
        <v>18</v>
      </c>
      <c r="D43" s="22">
        <v>40162</v>
      </c>
      <c r="E43" s="28">
        <v>42735</v>
      </c>
      <c r="F43" s="28">
        <v>42917</v>
      </c>
      <c r="G43" s="71">
        <v>5</v>
      </c>
      <c r="H43" s="79">
        <v>5</v>
      </c>
      <c r="I43" s="29">
        <v>109.2</v>
      </c>
      <c r="J43" s="70">
        <v>5</v>
      </c>
      <c r="K43" s="70">
        <v>1</v>
      </c>
      <c r="L43" s="70">
        <v>4</v>
      </c>
      <c r="M43" s="29">
        <v>109.2</v>
      </c>
      <c r="N43" s="29">
        <v>27.6</v>
      </c>
      <c r="O43" s="30">
        <v>81.599999999999994</v>
      </c>
      <c r="P43" s="29">
        <f t="shared" si="12"/>
        <v>4184980.8000000003</v>
      </c>
      <c r="Q43" s="29">
        <f t="shared" si="13"/>
        <v>2644949.7154080002</v>
      </c>
      <c r="R43" s="29">
        <f t="shared" si="14"/>
        <v>1330782.0445920001</v>
      </c>
      <c r="S43" s="29">
        <f t="shared" si="11"/>
        <v>209249.04000000004</v>
      </c>
      <c r="T43" s="29">
        <v>0</v>
      </c>
    </row>
    <row r="44" spans="1:20" ht="24" customHeight="1">
      <c r="A44" s="71">
        <v>8</v>
      </c>
      <c r="B44" s="15" t="s">
        <v>92</v>
      </c>
      <c r="C44" s="70">
        <v>19</v>
      </c>
      <c r="D44" s="22">
        <v>40162</v>
      </c>
      <c r="E44" s="28">
        <v>42735</v>
      </c>
      <c r="F44" s="28">
        <v>42917</v>
      </c>
      <c r="G44" s="71">
        <v>4</v>
      </c>
      <c r="H44" s="79">
        <v>4</v>
      </c>
      <c r="I44" s="29">
        <v>108</v>
      </c>
      <c r="J44" s="70">
        <v>4</v>
      </c>
      <c r="K44" s="70">
        <v>1</v>
      </c>
      <c r="L44" s="70">
        <v>3</v>
      </c>
      <c r="M44" s="29">
        <v>108</v>
      </c>
      <c r="N44" s="29">
        <v>27.5</v>
      </c>
      <c r="O44" s="30">
        <v>80.5</v>
      </c>
      <c r="P44" s="29">
        <f t="shared" si="12"/>
        <v>4138992</v>
      </c>
      <c r="Q44" s="29">
        <f t="shared" si="13"/>
        <v>2615884.3339199997</v>
      </c>
      <c r="R44" s="29">
        <f t="shared" si="14"/>
        <v>1316158.06608</v>
      </c>
      <c r="S44" s="29">
        <f t="shared" si="11"/>
        <v>206949.6</v>
      </c>
      <c r="T44" s="29">
        <v>0</v>
      </c>
    </row>
    <row r="45" spans="1:20" ht="24" customHeight="1">
      <c r="A45" s="71">
        <v>9</v>
      </c>
      <c r="B45" s="15" t="s">
        <v>93</v>
      </c>
      <c r="C45" s="70">
        <v>20</v>
      </c>
      <c r="D45" s="22">
        <v>40162</v>
      </c>
      <c r="E45" s="28">
        <v>42735</v>
      </c>
      <c r="F45" s="28">
        <v>42917</v>
      </c>
      <c r="G45" s="71">
        <v>6</v>
      </c>
      <c r="H45" s="79">
        <v>6</v>
      </c>
      <c r="I45" s="29">
        <v>159.1</v>
      </c>
      <c r="J45" s="70">
        <v>6</v>
      </c>
      <c r="K45" s="70">
        <v>1</v>
      </c>
      <c r="L45" s="70">
        <v>5</v>
      </c>
      <c r="M45" s="29">
        <v>159.1</v>
      </c>
      <c r="N45" s="29">
        <v>13.6</v>
      </c>
      <c r="O45" s="30">
        <v>145.5</v>
      </c>
      <c r="P45" s="29">
        <f t="shared" si="12"/>
        <v>6097348.3999999994</v>
      </c>
      <c r="Q45" s="29">
        <f t="shared" si="13"/>
        <v>3853585.1622839994</v>
      </c>
      <c r="R45" s="29">
        <f t="shared" si="14"/>
        <v>1938895.8177159999</v>
      </c>
      <c r="S45" s="29">
        <f t="shared" si="11"/>
        <v>304867.42</v>
      </c>
      <c r="T45" s="29">
        <v>0</v>
      </c>
    </row>
    <row r="46" spans="1:20" ht="24" customHeight="1">
      <c r="A46" s="71">
        <v>10</v>
      </c>
      <c r="B46" s="15" t="s">
        <v>94</v>
      </c>
      <c r="C46" s="70">
        <v>21</v>
      </c>
      <c r="D46" s="22">
        <v>40162</v>
      </c>
      <c r="E46" s="28">
        <v>42735</v>
      </c>
      <c r="F46" s="28">
        <v>42917</v>
      </c>
      <c r="G46" s="71">
        <v>6</v>
      </c>
      <c r="H46" s="79">
        <v>6</v>
      </c>
      <c r="I46" s="29">
        <v>163.9</v>
      </c>
      <c r="J46" s="24">
        <v>5</v>
      </c>
      <c r="K46" s="24">
        <v>3</v>
      </c>
      <c r="L46" s="24">
        <v>2</v>
      </c>
      <c r="M46" s="29">
        <v>163.9</v>
      </c>
      <c r="N46" s="29">
        <v>86.8</v>
      </c>
      <c r="O46" s="30">
        <v>77.099999999999994</v>
      </c>
      <c r="P46" s="29">
        <f t="shared" si="12"/>
        <v>6281303.6000000006</v>
      </c>
      <c r="Q46" s="29">
        <f t="shared" si="13"/>
        <v>3969846.688236</v>
      </c>
      <c r="R46" s="29">
        <f t="shared" si="14"/>
        <v>1997391.7317640001</v>
      </c>
      <c r="S46" s="29">
        <f t="shared" si="11"/>
        <v>314065.18000000005</v>
      </c>
      <c r="T46" s="29">
        <v>0</v>
      </c>
    </row>
    <row r="47" spans="1:20" ht="24" customHeight="1">
      <c r="A47" s="71">
        <v>11</v>
      </c>
      <c r="B47" s="15" t="s">
        <v>105</v>
      </c>
      <c r="C47" s="70">
        <v>42</v>
      </c>
      <c r="D47" s="22">
        <v>40268</v>
      </c>
      <c r="E47" s="28">
        <v>42735</v>
      </c>
      <c r="F47" s="28">
        <v>42917</v>
      </c>
      <c r="G47" s="71">
        <v>4</v>
      </c>
      <c r="H47" s="79">
        <v>4</v>
      </c>
      <c r="I47" s="29">
        <v>136</v>
      </c>
      <c r="J47" s="70">
        <v>4</v>
      </c>
      <c r="K47" s="70">
        <v>1</v>
      </c>
      <c r="L47" s="70">
        <v>3</v>
      </c>
      <c r="M47" s="29">
        <v>136</v>
      </c>
      <c r="N47" s="29">
        <v>49.4</v>
      </c>
      <c r="O47" s="30">
        <v>86.6</v>
      </c>
      <c r="P47" s="29">
        <f t="shared" si="12"/>
        <v>5212064</v>
      </c>
      <c r="Q47" s="29">
        <f t="shared" si="13"/>
        <v>3294076.5686399997</v>
      </c>
      <c r="R47" s="29">
        <f t="shared" si="14"/>
        <v>1657384.2313599999</v>
      </c>
      <c r="S47" s="29">
        <f t="shared" si="11"/>
        <v>260603.2</v>
      </c>
      <c r="T47" s="29">
        <v>0</v>
      </c>
    </row>
    <row r="48" spans="1:20" ht="12.75" customHeight="1">
      <c r="A48" s="71"/>
      <c r="B48" s="37" t="s">
        <v>126</v>
      </c>
      <c r="C48" s="70"/>
      <c r="D48" s="22"/>
      <c r="E48" s="28"/>
      <c r="F48" s="28"/>
      <c r="G48" s="36">
        <f>G37+G38+G39+G40+G41+G42+G43+G44+G45+G46+G47</f>
        <v>150</v>
      </c>
      <c r="H48" s="36">
        <f t="shared" ref="H48:T48" si="15">H37+H38+H39+H40+H41+H42+H43+H44+H45+H46+H47</f>
        <v>150</v>
      </c>
      <c r="I48" s="36">
        <f t="shared" si="15"/>
        <v>3069.5000000000005</v>
      </c>
      <c r="J48" s="36">
        <f t="shared" si="15"/>
        <v>91</v>
      </c>
      <c r="K48" s="36">
        <f t="shared" si="15"/>
        <v>69</v>
      </c>
      <c r="L48" s="36">
        <f t="shared" si="15"/>
        <v>22</v>
      </c>
      <c r="M48" s="36">
        <f t="shared" si="15"/>
        <v>3069.5000000000005</v>
      </c>
      <c r="N48" s="36">
        <f t="shared" si="15"/>
        <v>2476.6000000000004</v>
      </c>
      <c r="O48" s="36">
        <f t="shared" si="15"/>
        <v>592.9</v>
      </c>
      <c r="P48" s="41">
        <f t="shared" si="15"/>
        <v>117635517.99999999</v>
      </c>
      <c r="Q48" s="41">
        <v>74346823.739999995</v>
      </c>
      <c r="R48" s="41">
        <v>37406918.359999999</v>
      </c>
      <c r="S48" s="41">
        <f t="shared" si="15"/>
        <v>5881775.9000000004</v>
      </c>
      <c r="T48" s="41">
        <f t="shared" si="15"/>
        <v>0</v>
      </c>
    </row>
    <row r="49" spans="1:20" ht="12.75" customHeight="1">
      <c r="A49" s="71"/>
      <c r="B49" s="65" t="s">
        <v>129</v>
      </c>
      <c r="C49" s="70"/>
      <c r="D49" s="22"/>
      <c r="E49" s="28"/>
      <c r="F49" s="28"/>
      <c r="G49" s="36"/>
      <c r="H49" s="36"/>
      <c r="I49" s="36"/>
      <c r="J49" s="36"/>
      <c r="K49" s="36"/>
      <c r="L49" s="36"/>
      <c r="M49" s="36"/>
      <c r="N49" s="36"/>
      <c r="O49" s="36"/>
      <c r="P49" s="41"/>
      <c r="Q49" s="41"/>
      <c r="R49" s="41"/>
      <c r="S49" s="41"/>
      <c r="T49" s="36"/>
    </row>
    <row r="50" spans="1:20" ht="24" customHeight="1">
      <c r="A50" s="71">
        <v>1</v>
      </c>
      <c r="B50" s="15" t="s">
        <v>96</v>
      </c>
      <c r="C50" s="70">
        <v>36</v>
      </c>
      <c r="D50" s="22">
        <v>40329</v>
      </c>
      <c r="E50" s="28">
        <v>42979</v>
      </c>
      <c r="F50" s="28">
        <v>42979</v>
      </c>
      <c r="G50" s="71">
        <v>6</v>
      </c>
      <c r="H50" s="71">
        <v>6</v>
      </c>
      <c r="I50" s="29">
        <v>245.7</v>
      </c>
      <c r="J50" s="70">
        <v>4</v>
      </c>
      <c r="K50" s="70">
        <v>2</v>
      </c>
      <c r="L50" s="70">
        <v>2</v>
      </c>
      <c r="M50" s="29">
        <v>245.7</v>
      </c>
      <c r="N50" s="29">
        <v>123.5</v>
      </c>
      <c r="O50" s="30">
        <v>122.2</v>
      </c>
      <c r="P50" s="29">
        <f>M50*40432</f>
        <v>9934142.4000000004</v>
      </c>
      <c r="Q50" s="29">
        <f>P50*95%</f>
        <v>9437435.2799999993</v>
      </c>
      <c r="R50" s="29">
        <v>0</v>
      </c>
      <c r="S50" s="29">
        <f t="shared" ref="S50:S61" si="16">P50*5%</f>
        <v>496707.12000000005</v>
      </c>
      <c r="T50" s="29">
        <v>0</v>
      </c>
    </row>
    <row r="51" spans="1:20" ht="24" customHeight="1">
      <c r="A51" s="71">
        <v>2</v>
      </c>
      <c r="B51" s="15" t="s">
        <v>100</v>
      </c>
      <c r="C51" s="70">
        <v>48</v>
      </c>
      <c r="D51" s="22">
        <v>40407</v>
      </c>
      <c r="E51" s="28">
        <v>42979</v>
      </c>
      <c r="F51" s="28">
        <v>42979</v>
      </c>
      <c r="G51" s="71">
        <v>6</v>
      </c>
      <c r="H51" s="71">
        <v>6</v>
      </c>
      <c r="I51" s="29">
        <v>177.4</v>
      </c>
      <c r="J51" s="70">
        <v>7</v>
      </c>
      <c r="K51" s="70">
        <v>4</v>
      </c>
      <c r="L51" s="70">
        <v>3</v>
      </c>
      <c r="M51" s="29">
        <v>177.4</v>
      </c>
      <c r="N51" s="29">
        <v>94.4</v>
      </c>
      <c r="O51" s="30">
        <v>83</v>
      </c>
      <c r="P51" s="29">
        <f t="shared" ref="P51:P61" si="17">M51*40432</f>
        <v>7172636.7999999998</v>
      </c>
      <c r="Q51" s="29">
        <f t="shared" ref="Q51:Q61" si="18">P51*95%</f>
        <v>6814004.96</v>
      </c>
      <c r="R51" s="29">
        <v>0</v>
      </c>
      <c r="S51" s="29">
        <f t="shared" si="16"/>
        <v>358631.84</v>
      </c>
      <c r="T51" s="29">
        <v>0</v>
      </c>
    </row>
    <row r="52" spans="1:20" ht="24" customHeight="1">
      <c r="A52" s="71">
        <v>3</v>
      </c>
      <c r="B52" s="15" t="s">
        <v>102</v>
      </c>
      <c r="C52" s="70">
        <v>51</v>
      </c>
      <c r="D52" s="22">
        <v>40449</v>
      </c>
      <c r="E52" s="28">
        <v>42979</v>
      </c>
      <c r="F52" s="28">
        <v>42979</v>
      </c>
      <c r="G52" s="71">
        <v>5</v>
      </c>
      <c r="H52" s="71">
        <v>5</v>
      </c>
      <c r="I52" s="29">
        <v>80.099999999999994</v>
      </c>
      <c r="J52" s="70">
        <v>3</v>
      </c>
      <c r="K52" s="70">
        <v>0</v>
      </c>
      <c r="L52" s="70">
        <v>3</v>
      </c>
      <c r="M52" s="29">
        <v>80.099999999999994</v>
      </c>
      <c r="N52" s="29">
        <v>0</v>
      </c>
      <c r="O52" s="30">
        <v>80.099999999999994</v>
      </c>
      <c r="P52" s="29">
        <f t="shared" si="17"/>
        <v>3238603.1999999997</v>
      </c>
      <c r="Q52" s="29">
        <f t="shared" si="18"/>
        <v>3076673.0399999996</v>
      </c>
      <c r="R52" s="29">
        <v>0</v>
      </c>
      <c r="S52" s="29">
        <f t="shared" si="16"/>
        <v>161930.16</v>
      </c>
      <c r="T52" s="29">
        <v>0</v>
      </c>
    </row>
    <row r="53" spans="1:20" ht="24" customHeight="1">
      <c r="A53" s="71">
        <v>4</v>
      </c>
      <c r="B53" s="15" t="s">
        <v>101</v>
      </c>
      <c r="C53" s="70">
        <v>57</v>
      </c>
      <c r="D53" s="22">
        <v>40449</v>
      </c>
      <c r="E53" s="28">
        <v>42979</v>
      </c>
      <c r="F53" s="28">
        <v>42979</v>
      </c>
      <c r="G53" s="71">
        <v>2</v>
      </c>
      <c r="H53" s="71">
        <v>2</v>
      </c>
      <c r="I53" s="29">
        <v>119.2</v>
      </c>
      <c r="J53" s="70">
        <v>3</v>
      </c>
      <c r="K53" s="70">
        <v>0</v>
      </c>
      <c r="L53" s="70">
        <v>3</v>
      </c>
      <c r="M53" s="29">
        <v>119.2</v>
      </c>
      <c r="N53" s="29">
        <v>0</v>
      </c>
      <c r="O53" s="30">
        <v>119.2</v>
      </c>
      <c r="P53" s="29">
        <f t="shared" si="17"/>
        <v>4819494.4000000004</v>
      </c>
      <c r="Q53" s="29">
        <f t="shared" si="18"/>
        <v>4578519.68</v>
      </c>
      <c r="R53" s="29">
        <v>0</v>
      </c>
      <c r="S53" s="29">
        <f t="shared" si="16"/>
        <v>240974.72000000003</v>
      </c>
      <c r="T53" s="29">
        <v>0</v>
      </c>
    </row>
    <row r="54" spans="1:20" ht="24" customHeight="1">
      <c r="A54" s="71">
        <v>5</v>
      </c>
      <c r="B54" s="15" t="s">
        <v>103</v>
      </c>
      <c r="C54" s="70">
        <v>56</v>
      </c>
      <c r="D54" s="22">
        <v>40449</v>
      </c>
      <c r="E54" s="28">
        <v>42979</v>
      </c>
      <c r="F54" s="28">
        <v>42979</v>
      </c>
      <c r="G54" s="71">
        <v>3</v>
      </c>
      <c r="H54" s="71">
        <v>3</v>
      </c>
      <c r="I54" s="29">
        <v>114</v>
      </c>
      <c r="J54" s="70">
        <v>2</v>
      </c>
      <c r="K54" s="70">
        <v>0</v>
      </c>
      <c r="L54" s="70">
        <v>2</v>
      </c>
      <c r="M54" s="29">
        <v>114</v>
      </c>
      <c r="N54" s="29">
        <v>0</v>
      </c>
      <c r="O54" s="30">
        <v>114</v>
      </c>
      <c r="P54" s="29">
        <f t="shared" si="17"/>
        <v>4609248</v>
      </c>
      <c r="Q54" s="29">
        <f t="shared" si="18"/>
        <v>4378785.5999999996</v>
      </c>
      <c r="R54" s="29">
        <v>0</v>
      </c>
      <c r="S54" s="29">
        <f t="shared" si="16"/>
        <v>230462.40000000002</v>
      </c>
      <c r="T54" s="29">
        <v>0</v>
      </c>
    </row>
    <row r="55" spans="1:20" ht="24" customHeight="1">
      <c r="A55" s="71">
        <v>5</v>
      </c>
      <c r="B55" s="15" t="s">
        <v>104</v>
      </c>
      <c r="C55" s="70">
        <v>53</v>
      </c>
      <c r="D55" s="22">
        <v>40449</v>
      </c>
      <c r="E55" s="28">
        <v>42979</v>
      </c>
      <c r="F55" s="28">
        <v>42979</v>
      </c>
      <c r="G55" s="71">
        <v>11</v>
      </c>
      <c r="H55" s="71">
        <v>11</v>
      </c>
      <c r="I55" s="29">
        <v>342.1</v>
      </c>
      <c r="J55" s="70">
        <v>12</v>
      </c>
      <c r="K55" s="70">
        <v>3</v>
      </c>
      <c r="L55" s="70">
        <v>9</v>
      </c>
      <c r="M55" s="29">
        <v>342.1</v>
      </c>
      <c r="N55" s="29">
        <v>74.900000000000006</v>
      </c>
      <c r="O55" s="30">
        <v>267.2</v>
      </c>
      <c r="P55" s="29">
        <f t="shared" si="17"/>
        <v>13831787.200000001</v>
      </c>
      <c r="Q55" s="29">
        <f t="shared" si="18"/>
        <v>13140197.84</v>
      </c>
      <c r="R55" s="29">
        <v>0</v>
      </c>
      <c r="S55" s="29">
        <f t="shared" si="16"/>
        <v>691589.3600000001</v>
      </c>
      <c r="T55" s="29">
        <v>0</v>
      </c>
    </row>
    <row r="56" spans="1:20" ht="24" customHeight="1">
      <c r="A56" s="71">
        <v>6</v>
      </c>
      <c r="B56" s="15" t="s">
        <v>108</v>
      </c>
      <c r="C56" s="70">
        <v>68</v>
      </c>
      <c r="D56" s="22">
        <v>40535</v>
      </c>
      <c r="E56" s="28">
        <v>42979</v>
      </c>
      <c r="F56" s="28">
        <v>42979</v>
      </c>
      <c r="G56" s="71">
        <v>2</v>
      </c>
      <c r="H56" s="71">
        <v>2</v>
      </c>
      <c r="I56" s="29">
        <v>43.3</v>
      </c>
      <c r="J56" s="70">
        <v>2</v>
      </c>
      <c r="K56" s="70">
        <v>2</v>
      </c>
      <c r="L56" s="70">
        <v>0</v>
      </c>
      <c r="M56" s="29">
        <v>43.3</v>
      </c>
      <c r="N56" s="29">
        <v>43.3</v>
      </c>
      <c r="O56" s="30">
        <v>0</v>
      </c>
      <c r="P56" s="29">
        <f t="shared" si="17"/>
        <v>1750705.5999999999</v>
      </c>
      <c r="Q56" s="29">
        <f t="shared" si="18"/>
        <v>1663170.3199999998</v>
      </c>
      <c r="R56" s="29">
        <v>0</v>
      </c>
      <c r="S56" s="29">
        <f t="shared" si="16"/>
        <v>87535.28</v>
      </c>
      <c r="T56" s="29">
        <v>0</v>
      </c>
    </row>
    <row r="57" spans="1:20" ht="24" customHeight="1">
      <c r="A57" s="71">
        <v>7</v>
      </c>
      <c r="B57" s="15" t="s">
        <v>110</v>
      </c>
      <c r="C57" s="70">
        <v>63</v>
      </c>
      <c r="D57" s="22">
        <v>40480</v>
      </c>
      <c r="E57" s="28">
        <v>42979</v>
      </c>
      <c r="F57" s="28">
        <v>42979</v>
      </c>
      <c r="G57" s="71">
        <v>6</v>
      </c>
      <c r="H57" s="71">
        <v>6</v>
      </c>
      <c r="I57" s="29">
        <v>102.7</v>
      </c>
      <c r="J57" s="70">
        <v>4</v>
      </c>
      <c r="K57" s="70">
        <v>4</v>
      </c>
      <c r="L57" s="70">
        <v>0</v>
      </c>
      <c r="M57" s="29">
        <v>102.7</v>
      </c>
      <c r="N57" s="29">
        <v>102.7</v>
      </c>
      <c r="O57" s="30">
        <v>0</v>
      </c>
      <c r="P57" s="29">
        <f t="shared" si="17"/>
        <v>4152366.4</v>
      </c>
      <c r="Q57" s="29">
        <f t="shared" si="18"/>
        <v>3944748.0799999996</v>
      </c>
      <c r="R57" s="29">
        <v>0</v>
      </c>
      <c r="S57" s="29">
        <f t="shared" si="16"/>
        <v>207618.32</v>
      </c>
      <c r="T57" s="29">
        <v>0</v>
      </c>
    </row>
    <row r="58" spans="1:20" ht="24" customHeight="1">
      <c r="A58" s="71">
        <v>8</v>
      </c>
      <c r="B58" s="15" t="s">
        <v>109</v>
      </c>
      <c r="C58" s="70">
        <v>66</v>
      </c>
      <c r="D58" s="22">
        <v>40535</v>
      </c>
      <c r="E58" s="28">
        <v>42979</v>
      </c>
      <c r="F58" s="28">
        <v>42979</v>
      </c>
      <c r="G58" s="71">
        <v>12</v>
      </c>
      <c r="H58" s="71">
        <v>12</v>
      </c>
      <c r="I58" s="29">
        <v>357.9</v>
      </c>
      <c r="J58" s="70">
        <v>10</v>
      </c>
      <c r="K58" s="70">
        <v>3</v>
      </c>
      <c r="L58" s="70">
        <v>7</v>
      </c>
      <c r="M58" s="29">
        <v>357.9</v>
      </c>
      <c r="N58" s="29">
        <v>188.9</v>
      </c>
      <c r="O58" s="30">
        <v>169</v>
      </c>
      <c r="P58" s="29">
        <f t="shared" si="17"/>
        <v>14470612.799999999</v>
      </c>
      <c r="Q58" s="29">
        <f t="shared" si="18"/>
        <v>13747082.159999998</v>
      </c>
      <c r="R58" s="29">
        <v>0</v>
      </c>
      <c r="S58" s="29">
        <f t="shared" si="16"/>
        <v>723530.64</v>
      </c>
      <c r="T58" s="29">
        <v>0</v>
      </c>
    </row>
    <row r="59" spans="1:20" ht="24" customHeight="1">
      <c r="A59" s="71">
        <v>9</v>
      </c>
      <c r="B59" s="15" t="s">
        <v>114</v>
      </c>
      <c r="C59" s="70">
        <v>74</v>
      </c>
      <c r="D59" s="22">
        <v>40619</v>
      </c>
      <c r="E59" s="28">
        <v>42979</v>
      </c>
      <c r="F59" s="28">
        <v>42979</v>
      </c>
      <c r="G59" s="71">
        <v>4</v>
      </c>
      <c r="H59" s="71">
        <v>4</v>
      </c>
      <c r="I59" s="29">
        <v>120.6</v>
      </c>
      <c r="J59" s="70">
        <v>4</v>
      </c>
      <c r="K59" s="70">
        <v>4</v>
      </c>
      <c r="L59" s="70">
        <v>0</v>
      </c>
      <c r="M59" s="29">
        <v>120.6</v>
      </c>
      <c r="N59" s="29">
        <v>120.6</v>
      </c>
      <c r="O59" s="30">
        <v>0</v>
      </c>
      <c r="P59" s="29">
        <f t="shared" si="17"/>
        <v>4876099.2</v>
      </c>
      <c r="Q59" s="29">
        <f t="shared" si="18"/>
        <v>4632294.24</v>
      </c>
      <c r="R59" s="29">
        <v>0</v>
      </c>
      <c r="S59" s="29">
        <f t="shared" si="16"/>
        <v>243804.96000000002</v>
      </c>
      <c r="T59" s="29">
        <v>0</v>
      </c>
    </row>
    <row r="60" spans="1:20" ht="24" customHeight="1">
      <c r="A60" s="71">
        <v>10</v>
      </c>
      <c r="B60" s="15" t="s">
        <v>113</v>
      </c>
      <c r="C60" s="70">
        <v>77</v>
      </c>
      <c r="D60" s="22">
        <v>40619</v>
      </c>
      <c r="E60" s="28">
        <v>42979</v>
      </c>
      <c r="F60" s="28">
        <v>42979</v>
      </c>
      <c r="G60" s="71">
        <v>5</v>
      </c>
      <c r="H60" s="71">
        <v>5</v>
      </c>
      <c r="I60" s="29">
        <v>83.1</v>
      </c>
      <c r="J60" s="70">
        <v>3</v>
      </c>
      <c r="K60" s="70">
        <v>3</v>
      </c>
      <c r="L60" s="70">
        <v>0</v>
      </c>
      <c r="M60" s="29">
        <v>83.1</v>
      </c>
      <c r="N60" s="29">
        <v>83.1</v>
      </c>
      <c r="O60" s="30">
        <v>0</v>
      </c>
      <c r="P60" s="29">
        <f t="shared" si="17"/>
        <v>3359899.1999999997</v>
      </c>
      <c r="Q60" s="29">
        <f t="shared" si="18"/>
        <v>3191904.2399999998</v>
      </c>
      <c r="R60" s="29">
        <v>0</v>
      </c>
      <c r="S60" s="29">
        <f t="shared" si="16"/>
        <v>167994.96</v>
      </c>
      <c r="T60" s="29">
        <v>0</v>
      </c>
    </row>
    <row r="61" spans="1:20" ht="24" customHeight="1">
      <c r="A61" s="71">
        <v>11</v>
      </c>
      <c r="B61" s="15" t="s">
        <v>112</v>
      </c>
      <c r="C61" s="70">
        <v>85</v>
      </c>
      <c r="D61" s="22">
        <v>40661</v>
      </c>
      <c r="E61" s="28">
        <v>42979</v>
      </c>
      <c r="F61" s="28">
        <v>42979</v>
      </c>
      <c r="G61" s="71">
        <v>4</v>
      </c>
      <c r="H61" s="71">
        <v>4</v>
      </c>
      <c r="I61" s="29">
        <v>115.8</v>
      </c>
      <c r="J61" s="70">
        <v>4</v>
      </c>
      <c r="K61" s="70">
        <v>2</v>
      </c>
      <c r="L61" s="70">
        <v>2</v>
      </c>
      <c r="M61" s="29">
        <v>115.8</v>
      </c>
      <c r="N61" s="29">
        <v>57.1</v>
      </c>
      <c r="O61" s="30">
        <v>58.7</v>
      </c>
      <c r="P61" s="29">
        <f t="shared" si="17"/>
        <v>4682025.5999999996</v>
      </c>
      <c r="Q61" s="29">
        <f t="shared" si="18"/>
        <v>4447924.3199999994</v>
      </c>
      <c r="R61" s="29">
        <v>0</v>
      </c>
      <c r="S61" s="29">
        <f t="shared" si="16"/>
        <v>234101.28</v>
      </c>
      <c r="T61" s="29">
        <v>0</v>
      </c>
    </row>
    <row r="62" spans="1:20" ht="12.75" customHeight="1">
      <c r="A62" s="71"/>
      <c r="B62" s="37" t="s">
        <v>127</v>
      </c>
      <c r="C62" s="62"/>
      <c r="D62" s="62"/>
      <c r="E62" s="62"/>
      <c r="F62" s="62"/>
      <c r="G62" s="49">
        <f>G61+G60+G59+G58+G57+G56+G55+G54+G53+G52+G51+G50</f>
        <v>66</v>
      </c>
      <c r="H62" s="49">
        <f t="shared" ref="H62:T62" si="19">H61+H60+H59+H58+H57+H56+H55+H54+H53+H52+H51+H50</f>
        <v>66</v>
      </c>
      <c r="I62" s="49">
        <f t="shared" si="19"/>
        <v>1901.9</v>
      </c>
      <c r="J62" s="49">
        <f t="shared" si="19"/>
        <v>58</v>
      </c>
      <c r="K62" s="49">
        <f t="shared" si="19"/>
        <v>27</v>
      </c>
      <c r="L62" s="49">
        <f t="shared" si="19"/>
        <v>31</v>
      </c>
      <c r="M62" s="49">
        <f t="shared" si="19"/>
        <v>1901.9</v>
      </c>
      <c r="N62" s="49">
        <f t="shared" si="19"/>
        <v>888.49999999999989</v>
      </c>
      <c r="O62" s="49">
        <f t="shared" si="19"/>
        <v>1013.4000000000001</v>
      </c>
      <c r="P62" s="50">
        <f t="shared" si="19"/>
        <v>76897620.799999997</v>
      </c>
      <c r="Q62" s="50">
        <f t="shared" si="19"/>
        <v>73052739.75999999</v>
      </c>
      <c r="R62" s="50">
        <f t="shared" si="19"/>
        <v>0</v>
      </c>
      <c r="S62" s="50">
        <f t="shared" si="19"/>
        <v>3844881.04</v>
      </c>
      <c r="T62" s="49">
        <f t="shared" si="19"/>
        <v>0</v>
      </c>
    </row>
    <row r="63" spans="1:20" ht="12.75" customHeight="1">
      <c r="A63" s="71"/>
      <c r="B63" s="65" t="s">
        <v>130</v>
      </c>
      <c r="C63" s="62"/>
      <c r="D63" s="62"/>
      <c r="E63" s="62"/>
      <c r="F63" s="62"/>
      <c r="G63" s="49"/>
      <c r="H63" s="49"/>
      <c r="I63" s="49"/>
      <c r="J63" s="49"/>
      <c r="K63" s="49"/>
      <c r="L63" s="49"/>
      <c r="M63" s="49"/>
      <c r="N63" s="49"/>
      <c r="O63" s="49"/>
      <c r="P63" s="50"/>
      <c r="Q63" s="50"/>
      <c r="R63" s="50"/>
      <c r="S63" s="50"/>
      <c r="T63" s="49"/>
    </row>
    <row r="64" spans="1:20" ht="24" customHeight="1">
      <c r="A64" s="71">
        <v>1</v>
      </c>
      <c r="B64" s="15" t="s">
        <v>115</v>
      </c>
      <c r="C64" s="70">
        <v>91</v>
      </c>
      <c r="D64" s="22">
        <v>40694</v>
      </c>
      <c r="E64" s="28">
        <v>42979</v>
      </c>
      <c r="F64" s="28">
        <v>42979</v>
      </c>
      <c r="G64" s="71">
        <v>4</v>
      </c>
      <c r="H64" s="71">
        <v>4</v>
      </c>
      <c r="I64" s="29">
        <v>199.4</v>
      </c>
      <c r="J64" s="70">
        <v>6</v>
      </c>
      <c r="K64" s="70">
        <v>2</v>
      </c>
      <c r="L64" s="70">
        <v>4</v>
      </c>
      <c r="M64" s="29">
        <v>199.4</v>
      </c>
      <c r="N64" s="29">
        <v>56.7</v>
      </c>
      <c r="O64" s="30">
        <v>142.69999999999999</v>
      </c>
      <c r="P64" s="29">
        <f>M64*42656</f>
        <v>8505606.4000000004</v>
      </c>
      <c r="Q64" s="29">
        <f>P64*95%</f>
        <v>8080326.0800000001</v>
      </c>
      <c r="R64" s="29">
        <v>0</v>
      </c>
      <c r="S64" s="29">
        <f>P64*5%</f>
        <v>425280.32000000007</v>
      </c>
      <c r="T64" s="29">
        <v>0</v>
      </c>
    </row>
    <row r="65" spans="1:20" ht="24" customHeight="1">
      <c r="A65" s="71">
        <v>2</v>
      </c>
      <c r="B65" s="15" t="s">
        <v>116</v>
      </c>
      <c r="C65" s="70">
        <v>95</v>
      </c>
      <c r="D65" s="22">
        <v>40701</v>
      </c>
      <c r="E65" s="28">
        <v>42979</v>
      </c>
      <c r="F65" s="28">
        <v>42979</v>
      </c>
      <c r="G65" s="71">
        <v>8</v>
      </c>
      <c r="H65" s="71">
        <v>8</v>
      </c>
      <c r="I65" s="29">
        <v>117.2</v>
      </c>
      <c r="J65" s="70">
        <v>4</v>
      </c>
      <c r="K65" s="70">
        <v>4</v>
      </c>
      <c r="L65" s="70">
        <v>0</v>
      </c>
      <c r="M65" s="29">
        <v>117.2</v>
      </c>
      <c r="N65" s="29">
        <v>117.2</v>
      </c>
      <c r="O65" s="30">
        <v>0</v>
      </c>
      <c r="P65" s="29">
        <f t="shared" ref="P65:P68" si="20">M65*42656</f>
        <v>4999283.2</v>
      </c>
      <c r="Q65" s="29">
        <f t="shared" ref="Q65:Q68" si="21">P65*95%</f>
        <v>4749319.04</v>
      </c>
      <c r="R65" s="29">
        <v>0</v>
      </c>
      <c r="S65" s="29">
        <f>P65*5%</f>
        <v>249964.16000000003</v>
      </c>
      <c r="T65" s="29">
        <v>0</v>
      </c>
    </row>
    <row r="66" spans="1:20" ht="24" customHeight="1">
      <c r="A66" s="76">
        <v>3</v>
      </c>
      <c r="B66" s="15" t="s">
        <v>99</v>
      </c>
      <c r="C66" s="75">
        <v>24</v>
      </c>
      <c r="D66" s="22">
        <v>40218</v>
      </c>
      <c r="E66" s="28">
        <v>42735</v>
      </c>
      <c r="F66" s="28">
        <v>42917</v>
      </c>
      <c r="G66" s="76">
        <v>2</v>
      </c>
      <c r="H66" s="76">
        <v>2</v>
      </c>
      <c r="I66" s="29">
        <v>134.30000000000001</v>
      </c>
      <c r="J66" s="75">
        <v>2</v>
      </c>
      <c r="K66" s="75">
        <v>2</v>
      </c>
      <c r="L66" s="75">
        <v>0</v>
      </c>
      <c r="M66" s="29">
        <v>134.30000000000001</v>
      </c>
      <c r="N66" s="29">
        <v>134.30000000000001</v>
      </c>
      <c r="O66" s="30">
        <v>0</v>
      </c>
      <c r="P66" s="29">
        <f t="shared" si="20"/>
        <v>5728700.8000000007</v>
      </c>
      <c r="Q66" s="29">
        <f t="shared" si="21"/>
        <v>5442265.7600000007</v>
      </c>
      <c r="R66" s="29">
        <v>0</v>
      </c>
      <c r="S66" s="29">
        <f t="shared" ref="S66:S68" si="22">P66*5%</f>
        <v>286435.04000000004</v>
      </c>
      <c r="T66" s="29">
        <v>1</v>
      </c>
    </row>
    <row r="67" spans="1:20" ht="24" customHeight="1">
      <c r="A67" s="76">
        <v>4</v>
      </c>
      <c r="B67" s="15" t="s">
        <v>142</v>
      </c>
      <c r="C67" s="75">
        <v>40</v>
      </c>
      <c r="D67" s="22">
        <v>40268</v>
      </c>
      <c r="E67" s="28">
        <v>42735</v>
      </c>
      <c r="F67" s="28">
        <v>42917</v>
      </c>
      <c r="G67" s="76">
        <v>2</v>
      </c>
      <c r="H67" s="76">
        <v>2</v>
      </c>
      <c r="I67" s="29">
        <v>89.5</v>
      </c>
      <c r="J67" s="75">
        <v>2</v>
      </c>
      <c r="K67" s="75">
        <v>2</v>
      </c>
      <c r="L67" s="75">
        <v>0</v>
      </c>
      <c r="M67" s="29">
        <v>89.5</v>
      </c>
      <c r="N67" s="29">
        <v>89.5</v>
      </c>
      <c r="O67" s="30">
        <v>0</v>
      </c>
      <c r="P67" s="29">
        <f t="shared" si="20"/>
        <v>3817712</v>
      </c>
      <c r="Q67" s="29">
        <f t="shared" si="21"/>
        <v>3626826.4</v>
      </c>
      <c r="R67" s="29">
        <v>0</v>
      </c>
      <c r="S67" s="29">
        <f t="shared" si="22"/>
        <v>190885.6</v>
      </c>
      <c r="T67" s="29">
        <v>2</v>
      </c>
    </row>
    <row r="68" spans="1:20" ht="24" customHeight="1">
      <c r="A68" s="76">
        <v>5</v>
      </c>
      <c r="B68" s="15" t="s">
        <v>143</v>
      </c>
      <c r="C68" s="75">
        <v>41</v>
      </c>
      <c r="D68" s="22">
        <v>40268</v>
      </c>
      <c r="E68" s="28">
        <v>42735</v>
      </c>
      <c r="F68" s="28">
        <v>42917</v>
      </c>
      <c r="G68" s="76">
        <v>4</v>
      </c>
      <c r="H68" s="76">
        <v>4</v>
      </c>
      <c r="I68" s="29">
        <v>127.4</v>
      </c>
      <c r="J68" s="75">
        <v>4</v>
      </c>
      <c r="K68" s="75">
        <v>4</v>
      </c>
      <c r="L68" s="75">
        <v>0</v>
      </c>
      <c r="M68" s="29">
        <v>127.4</v>
      </c>
      <c r="N68" s="29">
        <v>127.4</v>
      </c>
      <c r="O68" s="30">
        <v>0</v>
      </c>
      <c r="P68" s="29">
        <f t="shared" si="20"/>
        <v>5434374.4000000004</v>
      </c>
      <c r="Q68" s="29">
        <f t="shared" si="21"/>
        <v>5162655.68</v>
      </c>
      <c r="R68" s="29">
        <v>0</v>
      </c>
      <c r="S68" s="29">
        <f t="shared" si="22"/>
        <v>271718.72000000003</v>
      </c>
      <c r="T68" s="29">
        <v>3</v>
      </c>
    </row>
    <row r="69" spans="1:20" s="47" customFormat="1" ht="12.75" customHeight="1">
      <c r="A69" s="43"/>
      <c r="B69" s="44" t="s">
        <v>128</v>
      </c>
      <c r="C69" s="45"/>
      <c r="D69" s="46"/>
      <c r="E69" s="45"/>
      <c r="F69" s="45"/>
      <c r="G69" s="43">
        <f>G64+G65+G66+G67+G68</f>
        <v>20</v>
      </c>
      <c r="H69" s="43">
        <f t="shared" ref="H69:T69" si="23">H64+H65+H66+H67+H68</f>
        <v>20</v>
      </c>
      <c r="I69" s="43">
        <f t="shared" si="23"/>
        <v>667.80000000000007</v>
      </c>
      <c r="J69" s="43">
        <f t="shared" si="23"/>
        <v>18</v>
      </c>
      <c r="K69" s="43">
        <f t="shared" si="23"/>
        <v>14</v>
      </c>
      <c r="L69" s="43">
        <f t="shared" si="23"/>
        <v>4</v>
      </c>
      <c r="M69" s="43">
        <f t="shared" si="23"/>
        <v>667.80000000000007</v>
      </c>
      <c r="N69" s="43">
        <f t="shared" si="23"/>
        <v>525.1</v>
      </c>
      <c r="O69" s="43">
        <f t="shared" si="23"/>
        <v>142.69999999999999</v>
      </c>
      <c r="P69" s="69">
        <f t="shared" si="23"/>
        <v>28485676.800000004</v>
      </c>
      <c r="Q69" s="69">
        <f t="shared" si="23"/>
        <v>27061392.960000001</v>
      </c>
      <c r="R69" s="69">
        <f t="shared" si="23"/>
        <v>0</v>
      </c>
      <c r="S69" s="69">
        <f t="shared" si="23"/>
        <v>1424283.84</v>
      </c>
      <c r="T69" s="69">
        <f t="shared" si="23"/>
        <v>6</v>
      </c>
    </row>
    <row r="70" spans="1:20" s="42" customFormat="1" ht="23.25" customHeight="1">
      <c r="A70" s="51"/>
      <c r="B70" s="96" t="s">
        <v>66</v>
      </c>
      <c r="C70" s="97"/>
      <c r="D70" s="48"/>
      <c r="E70" s="48"/>
      <c r="F70" s="48"/>
      <c r="G70" s="52">
        <f t="shared" ref="G70:T70" si="24">G20+G35+G48+G62+G69</f>
        <v>436</v>
      </c>
      <c r="H70" s="52">
        <f t="shared" si="24"/>
        <v>436</v>
      </c>
      <c r="I70" s="63">
        <f t="shared" si="24"/>
        <v>11010.599999999999</v>
      </c>
      <c r="J70" s="52">
        <f t="shared" si="24"/>
        <v>313</v>
      </c>
      <c r="K70" s="52">
        <f t="shared" si="24"/>
        <v>183</v>
      </c>
      <c r="L70" s="52">
        <f t="shared" si="24"/>
        <v>130</v>
      </c>
      <c r="M70" s="50">
        <f t="shared" si="24"/>
        <v>11010.599999999999</v>
      </c>
      <c r="N70" s="50">
        <f t="shared" si="24"/>
        <v>6538.7000000000007</v>
      </c>
      <c r="O70" s="50">
        <f t="shared" si="24"/>
        <v>4471.8999999999996</v>
      </c>
      <c r="P70" s="50">
        <f t="shared" si="24"/>
        <v>415369615.60000002</v>
      </c>
      <c r="Q70" s="50">
        <f t="shared" si="24"/>
        <v>259434419.14637232</v>
      </c>
      <c r="R70" s="50">
        <f t="shared" si="24"/>
        <v>135166715.67362767</v>
      </c>
      <c r="S70" s="50">
        <f t="shared" si="24"/>
        <v>20768480.780000001</v>
      </c>
      <c r="T70" s="52">
        <f t="shared" si="24"/>
        <v>6</v>
      </c>
    </row>
  </sheetData>
  <mergeCells count="23">
    <mergeCell ref="J5:L5"/>
    <mergeCell ref="M5:O5"/>
    <mergeCell ref="P6:P7"/>
    <mergeCell ref="Q6:S6"/>
    <mergeCell ref="C7:C8"/>
    <mergeCell ref="D7:D8"/>
    <mergeCell ref="N6:O6"/>
    <mergeCell ref="B70:C70"/>
    <mergeCell ref="N1:T1"/>
    <mergeCell ref="A3:T3"/>
    <mergeCell ref="A5:A8"/>
    <mergeCell ref="B5:B8"/>
    <mergeCell ref="C5:D6"/>
    <mergeCell ref="E5:E8"/>
    <mergeCell ref="F5:F8"/>
    <mergeCell ref="G5:G7"/>
    <mergeCell ref="H5:H7"/>
    <mergeCell ref="I5:I7"/>
    <mergeCell ref="P5:S5"/>
    <mergeCell ref="T5:T7"/>
    <mergeCell ref="J6:J7"/>
    <mergeCell ref="K6:L6"/>
    <mergeCell ref="M6:M7"/>
  </mergeCells>
  <pageMargins left="0.25" right="0.23" top="0.76" bottom="0.75" header="0.51181102362204722" footer="0.35433070866141736"/>
  <pageSetup paperSize="9" scale="6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4</vt:lpstr>
      <vt:lpstr>3</vt:lpstr>
      <vt:lpstr>2</vt:lpstr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2017-04-04T08:07:22Z</dcterms:modified>
</cp:coreProperties>
</file>